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hisWorkbook" defaultThemeVersion="124226"/>
  <mc:AlternateContent xmlns:mc="http://schemas.openxmlformats.org/markup-compatibility/2006">
    <mc:Choice Requires="x15">
      <x15ac:absPath xmlns:x15ac="http://schemas.microsoft.com/office/spreadsheetml/2010/11/ac" url="F:\Politica Tributaria\Año 2024\USUARIOS\Antonio\Publicaciones\Libro RESTE 2012-2022e\Version papel\Cuadros\"/>
    </mc:Choice>
  </mc:AlternateContent>
  <bookViews>
    <workbookView xWindow="-15" yWindow="-15" windowWidth="12120" windowHeight="6390" tabRatio="913" autoFilterDateGrouping="0"/>
  </bookViews>
  <sheets>
    <sheet name="C_V.35_1" sheetId="40" r:id="rId1"/>
    <sheet name="C_V.35_2" sheetId="138" r:id="rId2"/>
    <sheet name="C_V.35_3" sheetId="139" r:id="rId3"/>
    <sheet name="C_V.36" sheetId="191" r:id="rId4"/>
    <sheet name="C_V.37" sheetId="147" r:id="rId5"/>
    <sheet name="C_V.38" sheetId="39" r:id="rId6"/>
    <sheet name="C_V.39" sheetId="148" r:id="rId7"/>
    <sheet name="C_V.40" sheetId="140" r:id="rId8"/>
    <sheet name="C_V.41" sheetId="149" r:id="rId9"/>
    <sheet name="C_V.42" sheetId="190" r:id="rId10"/>
    <sheet name="C_V.43" sheetId="151" r:id="rId11"/>
    <sheet name="C_V.44" sheetId="153" r:id="rId12"/>
    <sheet name="C_V.45" sheetId="155" r:id="rId13"/>
    <sheet name="C_V.46" sheetId="156" r:id="rId14"/>
    <sheet name="C_V.47" sheetId="188" r:id="rId15"/>
    <sheet name="C_V.48" sheetId="158" r:id="rId16"/>
    <sheet name="C_V.49" sheetId="159" r:id="rId17"/>
    <sheet name="C_V.50" sheetId="160" r:id="rId18"/>
    <sheet name="C_V.51" sheetId="161" r:id="rId19"/>
    <sheet name="C_V.52" sheetId="162" r:id="rId20"/>
    <sheet name="C_V.53" sheetId="163" r:id="rId21"/>
    <sheet name="C_V.54" sheetId="164" r:id="rId22"/>
    <sheet name="C_V.55" sheetId="165" r:id="rId23"/>
    <sheet name="C_V.56" sheetId="157" r:id="rId24"/>
    <sheet name="C_V.57" sheetId="167" r:id="rId25"/>
    <sheet name="C_V.58" sheetId="168" r:id="rId26"/>
    <sheet name="C_V.59" sheetId="169" r:id="rId27"/>
    <sheet name="C_V.60" sheetId="173" r:id="rId28"/>
    <sheet name="C_V.61" sheetId="170" r:id="rId29"/>
    <sheet name="C_V.62" sheetId="172" r:id="rId30"/>
    <sheet name="C_V.63" sheetId="192" r:id="rId31"/>
    <sheet name="C_V.64" sheetId="175" r:id="rId32"/>
    <sheet name="C_V.65" sheetId="179" r:id="rId33"/>
    <sheet name="C_V.66" sheetId="180" r:id="rId34"/>
    <sheet name="C_V.67" sheetId="181" r:id="rId35"/>
    <sheet name="C_V.68" sheetId="182" r:id="rId36"/>
    <sheet name="C_V.69" sheetId="193" r:id="rId37"/>
    <sheet name="C_V.70" sheetId="184" r:id="rId38"/>
    <sheet name="C_V.71" sheetId="185" r:id="rId39"/>
    <sheet name="C_V.72" sheetId="186" r:id="rId40"/>
    <sheet name="C_V.73" sheetId="21" r:id="rId41"/>
  </sheets>
  <definedNames>
    <definedName name="_xlnm.Print_Area" localSheetId="0">'C_V.35_1'!$C$2:$S$61</definedName>
    <definedName name="_xlnm.Print_Area" localSheetId="1">'C_V.35_2'!$C$2:$O$61</definedName>
    <definedName name="_xlnm.Print_Area" localSheetId="2">'C_V.35_3'!$C$2:$O$61</definedName>
    <definedName name="_xlnm.Print_Area" localSheetId="3">'C_V.36'!$C$2:$Q$61</definedName>
    <definedName name="_xlnm.Print_Area" localSheetId="4">'C_V.37'!$C$2:$Q$61</definedName>
    <definedName name="_xlnm.Print_Area" localSheetId="5">'C_V.38'!$C$2:$Q$61</definedName>
    <definedName name="_xlnm.Print_Area" localSheetId="6">'C_V.39'!$C$2:$Q$61</definedName>
    <definedName name="_xlnm.Print_Area" localSheetId="7">'C_V.40'!$C$2:$O$59</definedName>
    <definedName name="_xlnm.Print_Area" localSheetId="8">'C_V.41'!$C$2:$Q$59</definedName>
    <definedName name="_xlnm.Print_Area" localSheetId="9">'C_V.42'!$C$2:$Q$59</definedName>
    <definedName name="_xlnm.Print_Area" localSheetId="10">'C_V.43'!$C$2:$K$59</definedName>
    <definedName name="_xlnm.Print_Area" localSheetId="11">'C_V.44'!$C$2:$Q$61</definedName>
    <definedName name="_xlnm.Print_Area" localSheetId="12">'C_V.45'!$C$2:$K$62</definedName>
    <definedName name="_xlnm.Print_Area" localSheetId="13">'C_V.46'!$C$2:$K$62</definedName>
    <definedName name="_xlnm.Print_Area" localSheetId="14">'C_V.47'!$C$2:$Q$59</definedName>
    <definedName name="_xlnm.Print_Area" localSheetId="15">'C_V.48'!$C$2:$Q$59</definedName>
    <definedName name="_xlnm.Print_Area" localSheetId="16">'C_V.49'!$C$2:$Q$59</definedName>
    <definedName name="_xlnm.Print_Area" localSheetId="17">'C_V.50'!$C$2:$K$61</definedName>
    <definedName name="_xlnm.Print_Area" localSheetId="18">'C_V.51'!$C$2:$Q$61</definedName>
    <definedName name="_xlnm.Print_Area" localSheetId="19">'C_V.52'!$C$2:$Q$61</definedName>
    <definedName name="_xlnm.Print_Area" localSheetId="20">'C_V.53'!$C$2:$Q$61</definedName>
    <definedName name="_xlnm.Print_Area" localSheetId="21">'C_V.54'!$C$2:$Q$61</definedName>
    <definedName name="_xlnm.Print_Area" localSheetId="22">'C_V.55'!$C$2:$Q$61</definedName>
    <definedName name="_xlnm.Print_Area" localSheetId="23">'C_V.56'!$C$2:$Q$59</definedName>
    <definedName name="_xlnm.Print_Area" localSheetId="24">'C_V.57'!$C$2:$Q$59</definedName>
    <definedName name="_xlnm.Print_Area" localSheetId="25">'C_V.58'!$C$2:$Q$59</definedName>
    <definedName name="_xlnm.Print_Area" localSheetId="26">'C_V.59'!$C$2:$Q$59</definedName>
    <definedName name="_xlnm.Print_Area" localSheetId="27">'C_V.60'!$C$2:$Q$62</definedName>
    <definedName name="_xlnm.Print_Area" localSheetId="28">'C_V.61'!$C$2:$Q$61</definedName>
    <definedName name="_xlnm.Print_Area" localSheetId="29">'C_V.62'!$C$2:$Q$61</definedName>
    <definedName name="_xlnm.Print_Area" localSheetId="30">'C_V.63'!$C$2:$S$61</definedName>
    <definedName name="_xlnm.Print_Area" localSheetId="31">'C_V.64'!$C$2:$Q$59</definedName>
    <definedName name="_xlnm.Print_Area" localSheetId="32">'C_V.65'!$C$2:$Q$61</definedName>
    <definedName name="_xlnm.Print_Area" localSheetId="33">'C_V.66'!$C$2:$Q$59</definedName>
    <definedName name="_xlnm.Print_Area" localSheetId="34">'C_V.67'!$C$2:$Q$61</definedName>
    <definedName name="_xlnm.Print_Area" localSheetId="35">'C_V.68'!$C$2:$Q$59</definedName>
    <definedName name="_xlnm.Print_Area" localSheetId="36">'C_V.69'!$C$2:$K$60</definedName>
    <definedName name="_xlnm.Print_Area" localSheetId="37">'C_V.70'!$C$2:$Q$61</definedName>
    <definedName name="_xlnm.Print_Area" localSheetId="38">'C_V.71'!$C$2:$Q$59</definedName>
    <definedName name="_xlnm.Print_Area" localSheetId="39">'C_V.72'!$C$2:$Q$59</definedName>
    <definedName name="_xlnm.Print_Area" localSheetId="40">'C_V.73'!$C$2:$I$64</definedName>
  </definedNames>
  <calcPr calcId="162913"/>
</workbook>
</file>

<file path=xl/calcChain.xml><?xml version="1.0" encoding="utf-8"?>
<calcChain xmlns="http://schemas.openxmlformats.org/spreadsheetml/2006/main">
  <c r="G58" i="39" l="1"/>
  <c r="G57" i="39"/>
  <c r="G56" i="39"/>
  <c r="L59" i="139"/>
  <c r="H59" i="139"/>
  <c r="L59" i="138"/>
  <c r="H59" i="138"/>
  <c r="M58" i="39"/>
  <c r="M57" i="39"/>
  <c r="M56" i="39"/>
  <c r="M12" i="175"/>
  <c r="H59" i="160"/>
  <c r="H58" i="160"/>
  <c r="H57" i="160"/>
  <c r="H56" i="160"/>
  <c r="H55" i="160"/>
  <c r="H54" i="160"/>
  <c r="H53" i="160"/>
  <c r="H52" i="160"/>
  <c r="H51" i="160"/>
  <c r="H50" i="160"/>
  <c r="H49" i="160"/>
  <c r="H48" i="160"/>
  <c r="H47" i="160"/>
  <c r="H46" i="160"/>
  <c r="H45" i="160"/>
  <c r="H44" i="160"/>
  <c r="H43" i="160"/>
  <c r="H42" i="160"/>
  <c r="H41" i="160"/>
  <c r="H40" i="160"/>
  <c r="H39" i="160"/>
  <c r="H38" i="160"/>
  <c r="H37" i="160"/>
  <c r="H36" i="160"/>
  <c r="H35" i="160"/>
  <c r="H34" i="160"/>
  <c r="H33" i="160"/>
  <c r="H32" i="160"/>
  <c r="H31" i="160"/>
  <c r="H30" i="160"/>
  <c r="H29" i="160"/>
  <c r="H28" i="160"/>
  <c r="H27" i="160"/>
  <c r="H26" i="160"/>
  <c r="H25" i="160"/>
  <c r="H24" i="160"/>
  <c r="H23" i="160"/>
  <c r="H22" i="160"/>
  <c r="H21" i="160"/>
  <c r="H20" i="160"/>
  <c r="H19" i="160"/>
  <c r="H18" i="160"/>
  <c r="H17" i="160"/>
  <c r="H16" i="160"/>
  <c r="H15" i="160"/>
  <c r="H14" i="160"/>
  <c r="H13" i="160"/>
  <c r="H12" i="160"/>
  <c r="H58" i="151"/>
  <c r="H57" i="151"/>
  <c r="H56" i="151"/>
  <c r="H55" i="151"/>
  <c r="H54" i="151"/>
  <c r="H53" i="151"/>
  <c r="H52" i="151"/>
  <c r="H51" i="151"/>
  <c r="H50" i="151"/>
  <c r="H49" i="151"/>
  <c r="H48" i="151"/>
  <c r="H47" i="151"/>
  <c r="H46" i="151"/>
  <c r="H45" i="151"/>
  <c r="H44" i="151"/>
  <c r="H43" i="151"/>
  <c r="H42" i="151"/>
  <c r="H41" i="151"/>
  <c r="H40" i="151"/>
  <c r="H39" i="151"/>
  <c r="H38" i="151"/>
  <c r="H37" i="151"/>
  <c r="H36" i="151"/>
  <c r="H35" i="151"/>
  <c r="H34" i="151"/>
  <c r="H33" i="151"/>
  <c r="H32" i="151"/>
  <c r="H31" i="151"/>
  <c r="H30" i="151"/>
  <c r="H29" i="151"/>
  <c r="H28" i="151"/>
  <c r="H27" i="151"/>
  <c r="H26" i="151"/>
  <c r="H25" i="151"/>
  <c r="H24" i="151"/>
  <c r="H23" i="151"/>
  <c r="H22" i="151"/>
  <c r="H21" i="151"/>
  <c r="H20" i="151"/>
  <c r="H19" i="151"/>
  <c r="H18" i="151"/>
  <c r="H17" i="151"/>
  <c r="H16" i="151"/>
  <c r="H15" i="151"/>
  <c r="H14" i="151"/>
  <c r="H13" i="151"/>
  <c r="H12" i="151"/>
  <c r="J12" i="151"/>
  <c r="J13" i="151"/>
  <c r="J14" i="151" s="1"/>
  <c r="J15" i="151" s="1"/>
  <c r="J16" i="151" s="1"/>
  <c r="J17" i="151" s="1"/>
  <c r="J18" i="151" s="1"/>
  <c r="J19" i="151" s="1"/>
  <c r="J20" i="151" s="1"/>
  <c r="J21" i="151" s="1"/>
  <c r="J22" i="151" s="1"/>
  <c r="J23" i="151" s="1"/>
  <c r="J24" i="151" s="1"/>
  <c r="J25" i="151" s="1"/>
  <c r="J26" i="151" s="1"/>
  <c r="J27" i="151" s="1"/>
  <c r="J28" i="151" s="1"/>
  <c r="J29" i="151" s="1"/>
  <c r="J30" i="151" s="1"/>
  <c r="J31" i="151" s="1"/>
  <c r="J32" i="151" s="1"/>
  <c r="J33" i="151" s="1"/>
  <c r="J34" i="151" s="1"/>
  <c r="J35" i="151" s="1"/>
  <c r="J36" i="151" s="1"/>
  <c r="J37" i="151" s="1"/>
  <c r="J38" i="151" s="1"/>
  <c r="J39" i="151" s="1"/>
  <c r="J40" i="151" s="1"/>
  <c r="J41" i="151" s="1"/>
  <c r="J42" i="151" s="1"/>
  <c r="J43" i="151" s="1"/>
  <c r="J44" i="151" s="1"/>
  <c r="J45" i="151" s="1"/>
  <c r="J46" i="151" s="1"/>
  <c r="J47" i="151" s="1"/>
  <c r="J48" i="151" s="1"/>
  <c r="J49" i="151" s="1"/>
  <c r="J50" i="151" s="1"/>
  <c r="J51" i="151" s="1"/>
  <c r="J52" i="151" s="1"/>
  <c r="J53" i="151" s="1"/>
  <c r="J54" i="151" s="1"/>
  <c r="J55" i="151" s="1"/>
  <c r="J56" i="151" s="1"/>
  <c r="J57" i="151" s="1"/>
  <c r="J58" i="151" s="1"/>
  <c r="J12" i="160"/>
  <c r="J13" i="160" s="1"/>
  <c r="J14" i="160" s="1"/>
  <c r="M57" i="186"/>
  <c r="G57" i="186"/>
  <c r="M55" i="186"/>
  <c r="G55" i="186"/>
  <c r="M53" i="186"/>
  <c r="G53" i="186"/>
  <c r="M51" i="186"/>
  <c r="G51" i="186"/>
  <c r="M49" i="186"/>
  <c r="G49" i="186"/>
  <c r="M47" i="186"/>
  <c r="G47" i="186"/>
  <c r="M45" i="186"/>
  <c r="G45" i="186"/>
  <c r="M43" i="186"/>
  <c r="G43" i="186"/>
  <c r="M41" i="186"/>
  <c r="G41" i="186"/>
  <c r="M39" i="186"/>
  <c r="G39" i="186"/>
  <c r="M37" i="186"/>
  <c r="G37" i="186"/>
  <c r="M35" i="186"/>
  <c r="G35" i="186"/>
  <c r="M33" i="186"/>
  <c r="G33" i="186"/>
  <c r="M31" i="186"/>
  <c r="G31" i="186"/>
  <c r="M29" i="186"/>
  <c r="G29" i="186"/>
  <c r="M27" i="186"/>
  <c r="G27" i="186"/>
  <c r="M25" i="186"/>
  <c r="G25" i="186"/>
  <c r="M23" i="186"/>
  <c r="G23" i="186"/>
  <c r="M21" i="186"/>
  <c r="G21" i="186"/>
  <c r="M19" i="186"/>
  <c r="G19" i="186"/>
  <c r="M17" i="186"/>
  <c r="G17" i="186"/>
  <c r="M15" i="186"/>
  <c r="G15" i="186"/>
  <c r="M13" i="186"/>
  <c r="G13" i="186"/>
  <c r="M58" i="185"/>
  <c r="M57" i="185"/>
  <c r="M54" i="185"/>
  <c r="M53" i="185"/>
  <c r="M50" i="185"/>
  <c r="M49" i="185"/>
  <c r="M46" i="185"/>
  <c r="M45" i="185"/>
  <c r="M42" i="185"/>
  <c r="M41" i="185"/>
  <c r="M38" i="185"/>
  <c r="M37" i="185"/>
  <c r="M34" i="185"/>
  <c r="M33" i="185"/>
  <c r="M30" i="185"/>
  <c r="M29" i="185"/>
  <c r="M26" i="185"/>
  <c r="M25" i="185"/>
  <c r="M22" i="185"/>
  <c r="M21" i="185"/>
  <c r="M18" i="185"/>
  <c r="M17" i="185"/>
  <c r="M14" i="185"/>
  <c r="M13" i="185"/>
  <c r="G58" i="185"/>
  <c r="M56" i="185"/>
  <c r="M57" i="184"/>
  <c r="G55" i="184"/>
  <c r="M53" i="184"/>
  <c r="G51" i="184"/>
  <c r="M49" i="184"/>
  <c r="G47" i="184"/>
  <c r="M45" i="184"/>
  <c r="G43" i="184"/>
  <c r="M41" i="184"/>
  <c r="G39" i="184"/>
  <c r="M37" i="184"/>
  <c r="G35" i="184"/>
  <c r="M33" i="184"/>
  <c r="G31" i="184"/>
  <c r="M29" i="184"/>
  <c r="G27" i="184"/>
  <c r="M25" i="184"/>
  <c r="G23" i="184"/>
  <c r="M21" i="184"/>
  <c r="G19" i="184"/>
  <c r="M17" i="184"/>
  <c r="G15" i="184"/>
  <c r="M13" i="184"/>
  <c r="M57" i="182"/>
  <c r="G55" i="182"/>
  <c r="M53" i="182"/>
  <c r="G51" i="182"/>
  <c r="M49" i="182"/>
  <c r="G47" i="182"/>
  <c r="M45" i="182"/>
  <c r="G43" i="182"/>
  <c r="M41" i="182"/>
  <c r="G39" i="182"/>
  <c r="M37" i="182"/>
  <c r="G35" i="182"/>
  <c r="M33" i="182"/>
  <c r="G31" i="182"/>
  <c r="M29" i="182"/>
  <c r="G27" i="182"/>
  <c r="M25" i="182"/>
  <c r="G23" i="182"/>
  <c r="M21" i="182"/>
  <c r="G19" i="182"/>
  <c r="M17" i="182"/>
  <c r="G15" i="182"/>
  <c r="M13" i="182"/>
  <c r="M57" i="181"/>
  <c r="G55" i="181"/>
  <c r="M53" i="181"/>
  <c r="G51" i="181"/>
  <c r="M49" i="181"/>
  <c r="G47" i="181"/>
  <c r="M45" i="181"/>
  <c r="G43" i="181"/>
  <c r="M41" i="181"/>
  <c r="G39" i="181"/>
  <c r="M37" i="181"/>
  <c r="G35" i="181"/>
  <c r="M33" i="181"/>
  <c r="G31" i="181"/>
  <c r="M29" i="181"/>
  <c r="G27" i="181"/>
  <c r="M25" i="181"/>
  <c r="G23" i="181"/>
  <c r="M21" i="181"/>
  <c r="G19" i="181"/>
  <c r="M17" i="181"/>
  <c r="G15" i="181"/>
  <c r="M13" i="181"/>
  <c r="G55" i="180"/>
  <c r="G51" i="180"/>
  <c r="G47" i="180"/>
  <c r="G43" i="180"/>
  <c r="G39" i="180"/>
  <c r="G35" i="180"/>
  <c r="G31" i="180"/>
  <c r="G27" i="180"/>
  <c r="G23" i="180"/>
  <c r="G19" i="180"/>
  <c r="G15" i="180"/>
  <c r="M57" i="179"/>
  <c r="G55" i="179"/>
  <c r="M53" i="179"/>
  <c r="G51" i="179"/>
  <c r="M49" i="179"/>
  <c r="G47" i="179"/>
  <c r="M45" i="179"/>
  <c r="G43" i="179"/>
  <c r="M41" i="179"/>
  <c r="G39" i="179"/>
  <c r="M37" i="179"/>
  <c r="G35" i="179"/>
  <c r="M33" i="179"/>
  <c r="G31" i="179"/>
  <c r="M29" i="179"/>
  <c r="G27" i="179"/>
  <c r="M25" i="179"/>
  <c r="G23" i="179"/>
  <c r="M21" i="179"/>
  <c r="G19" i="179"/>
  <c r="M17" i="179"/>
  <c r="G15" i="179"/>
  <c r="M13" i="179"/>
  <c r="G55" i="175"/>
  <c r="G51" i="175"/>
  <c r="G47" i="175"/>
  <c r="G43" i="175"/>
  <c r="G39" i="175"/>
  <c r="G35" i="175"/>
  <c r="G31" i="175"/>
  <c r="G27" i="175"/>
  <c r="G23" i="175"/>
  <c r="G19" i="175"/>
  <c r="G15" i="175"/>
  <c r="M57" i="172"/>
  <c r="G55" i="172"/>
  <c r="M53" i="172"/>
  <c r="G51" i="172"/>
  <c r="M49" i="172"/>
  <c r="G47" i="172"/>
  <c r="M45" i="172"/>
  <c r="G43" i="172"/>
  <c r="M41" i="172"/>
  <c r="G39" i="172"/>
  <c r="M37" i="172"/>
  <c r="G35" i="172"/>
  <c r="M33" i="172"/>
  <c r="G31" i="172"/>
  <c r="M29" i="172"/>
  <c r="G27" i="172"/>
  <c r="M25" i="172"/>
  <c r="G23" i="172"/>
  <c r="M21" i="172"/>
  <c r="G19" i="172"/>
  <c r="M17" i="172"/>
  <c r="G15" i="172"/>
  <c r="M13" i="172"/>
  <c r="M58" i="170"/>
  <c r="G58" i="170"/>
  <c r="M57" i="170"/>
  <c r="G57" i="170"/>
  <c r="M56" i="170"/>
  <c r="G56" i="170"/>
  <c r="M55" i="170"/>
  <c r="G55" i="170"/>
  <c r="M54" i="170"/>
  <c r="G54" i="170"/>
  <c r="M53" i="170"/>
  <c r="G53" i="170"/>
  <c r="M52" i="170"/>
  <c r="G52" i="170"/>
  <c r="M51" i="170"/>
  <c r="G51" i="170"/>
  <c r="M50" i="170"/>
  <c r="G50" i="170"/>
  <c r="M49" i="170"/>
  <c r="G49" i="170"/>
  <c r="M48" i="170"/>
  <c r="G48" i="170"/>
  <c r="M47" i="170"/>
  <c r="G47" i="170"/>
  <c r="M46" i="170"/>
  <c r="G46" i="170"/>
  <c r="M45" i="170"/>
  <c r="G45" i="170"/>
  <c r="M44" i="170"/>
  <c r="G44" i="170"/>
  <c r="M43" i="170"/>
  <c r="G43" i="170"/>
  <c r="M42" i="170"/>
  <c r="G42" i="170"/>
  <c r="M41" i="170"/>
  <c r="G41" i="170"/>
  <c r="M40" i="170"/>
  <c r="G40" i="170"/>
  <c r="M39" i="170"/>
  <c r="G39" i="170"/>
  <c r="M38" i="170"/>
  <c r="G38" i="170"/>
  <c r="M37" i="170"/>
  <c r="G37" i="170"/>
  <c r="M36" i="170"/>
  <c r="G36" i="170"/>
  <c r="M35" i="170"/>
  <c r="G35" i="170"/>
  <c r="M34" i="170"/>
  <c r="G34" i="170"/>
  <c r="M33" i="170"/>
  <c r="G33" i="170"/>
  <c r="M32" i="170"/>
  <c r="G32" i="170"/>
  <c r="M31" i="170"/>
  <c r="G31" i="170"/>
  <c r="M30" i="170"/>
  <c r="G30" i="170"/>
  <c r="M29" i="170"/>
  <c r="G29" i="170"/>
  <c r="M28" i="170"/>
  <c r="G28" i="170"/>
  <c r="M27" i="170"/>
  <c r="G27" i="170"/>
  <c r="M26" i="170"/>
  <c r="G26" i="170"/>
  <c r="M25" i="170"/>
  <c r="G25" i="170"/>
  <c r="M24" i="170"/>
  <c r="G24" i="170"/>
  <c r="M23" i="170"/>
  <c r="G23" i="170"/>
  <c r="M22" i="170"/>
  <c r="G22" i="170"/>
  <c r="M21" i="170"/>
  <c r="G21" i="170"/>
  <c r="M20" i="170"/>
  <c r="G20" i="170"/>
  <c r="M19" i="170"/>
  <c r="G19" i="170"/>
  <c r="M18" i="170"/>
  <c r="G18" i="170"/>
  <c r="M17" i="170"/>
  <c r="G17" i="170"/>
  <c r="M16" i="170"/>
  <c r="G16" i="170"/>
  <c r="M15" i="170"/>
  <c r="G15" i="170"/>
  <c r="M14" i="170"/>
  <c r="G14" i="170"/>
  <c r="M13" i="170"/>
  <c r="G13" i="170"/>
  <c r="M12" i="170"/>
  <c r="O12" i="170" s="1"/>
  <c r="O13" i="170" s="1"/>
  <c r="O14" i="170" s="1"/>
  <c r="O15" i="170" s="1"/>
  <c r="O16" i="170" s="1"/>
  <c r="O17" i="170" s="1"/>
  <c r="O18" i="170" s="1"/>
  <c r="O19" i="170" s="1"/>
  <c r="O20" i="170" s="1"/>
  <c r="O21" i="170" s="1"/>
  <c r="O22" i="170" s="1"/>
  <c r="O23" i="170" s="1"/>
  <c r="O24" i="170" s="1"/>
  <c r="O25" i="170" s="1"/>
  <c r="O26" i="170" s="1"/>
  <c r="O27" i="170" s="1"/>
  <c r="O28" i="170" s="1"/>
  <c r="O29" i="170" s="1"/>
  <c r="O30" i="170" s="1"/>
  <c r="O31" i="170" s="1"/>
  <c r="O32" i="170" s="1"/>
  <c r="O33" i="170" s="1"/>
  <c r="O34" i="170" s="1"/>
  <c r="O35" i="170" s="1"/>
  <c r="O36" i="170" s="1"/>
  <c r="O37" i="170" s="1"/>
  <c r="O38" i="170" s="1"/>
  <c r="O39" i="170" s="1"/>
  <c r="O40" i="170" s="1"/>
  <c r="O41" i="170" s="1"/>
  <c r="O42" i="170" s="1"/>
  <c r="O43" i="170" s="1"/>
  <c r="O44" i="170" s="1"/>
  <c r="O45" i="170" s="1"/>
  <c r="O46" i="170" s="1"/>
  <c r="O47" i="170" s="1"/>
  <c r="O48" i="170" s="1"/>
  <c r="O49" i="170" s="1"/>
  <c r="O50" i="170" s="1"/>
  <c r="O51" i="170" s="1"/>
  <c r="O52" i="170" s="1"/>
  <c r="O53" i="170" s="1"/>
  <c r="O54" i="170" s="1"/>
  <c r="O55" i="170" s="1"/>
  <c r="O56" i="170" s="1"/>
  <c r="O57" i="170" s="1"/>
  <c r="O58" i="170" s="1"/>
  <c r="G12" i="170"/>
  <c r="I12" i="170" s="1"/>
  <c r="I13" i="170" s="1"/>
  <c r="I14" i="170" s="1"/>
  <c r="I15" i="170" s="1"/>
  <c r="I16" i="170" s="1"/>
  <c r="I17" i="170" s="1"/>
  <c r="I18" i="170" s="1"/>
  <c r="I19" i="170" s="1"/>
  <c r="I20" i="170" s="1"/>
  <c r="I21" i="170" s="1"/>
  <c r="I22" i="170" s="1"/>
  <c r="I23" i="170" s="1"/>
  <c r="I24" i="170" s="1"/>
  <c r="I25" i="170" s="1"/>
  <c r="I26" i="170" s="1"/>
  <c r="I27" i="170" s="1"/>
  <c r="I28" i="170" s="1"/>
  <c r="I29" i="170" s="1"/>
  <c r="I30" i="170" s="1"/>
  <c r="I31" i="170" s="1"/>
  <c r="I32" i="170" s="1"/>
  <c r="I33" i="170" s="1"/>
  <c r="I34" i="170" s="1"/>
  <c r="I35" i="170" s="1"/>
  <c r="I36" i="170" s="1"/>
  <c r="I37" i="170" s="1"/>
  <c r="I38" i="170" s="1"/>
  <c r="I39" i="170" s="1"/>
  <c r="I40" i="170" s="1"/>
  <c r="I41" i="170" s="1"/>
  <c r="I42" i="170" s="1"/>
  <c r="I43" i="170" s="1"/>
  <c r="I44" i="170" s="1"/>
  <c r="I45" i="170" s="1"/>
  <c r="I46" i="170" s="1"/>
  <c r="I47" i="170" s="1"/>
  <c r="I48" i="170" s="1"/>
  <c r="I49" i="170" s="1"/>
  <c r="I50" i="170" s="1"/>
  <c r="I51" i="170" s="1"/>
  <c r="I52" i="170" s="1"/>
  <c r="I53" i="170" s="1"/>
  <c r="I54" i="170" s="1"/>
  <c r="I55" i="170" s="1"/>
  <c r="I56" i="170" s="1"/>
  <c r="I57" i="170" s="1"/>
  <c r="I58" i="170" s="1"/>
  <c r="G59" i="170"/>
  <c r="M59" i="170"/>
  <c r="M57" i="173"/>
  <c r="G55" i="173"/>
  <c r="M53" i="173"/>
  <c r="G51" i="173"/>
  <c r="M49" i="173"/>
  <c r="G47" i="173"/>
  <c r="M45" i="173"/>
  <c r="G43" i="173"/>
  <c r="M41" i="173"/>
  <c r="G39" i="173"/>
  <c r="M37" i="173"/>
  <c r="G35" i="173"/>
  <c r="M33" i="173"/>
  <c r="G31" i="173"/>
  <c r="M29" i="173"/>
  <c r="G27" i="173"/>
  <c r="M25" i="173"/>
  <c r="G23" i="173"/>
  <c r="M21" i="173"/>
  <c r="G19" i="173"/>
  <c r="M17" i="173"/>
  <c r="G15" i="173"/>
  <c r="M13" i="173"/>
  <c r="G55" i="169"/>
  <c r="G51" i="169"/>
  <c r="G47" i="169"/>
  <c r="G43" i="169"/>
  <c r="G39" i="169"/>
  <c r="G35" i="169"/>
  <c r="G31" i="169"/>
  <c r="G27" i="169"/>
  <c r="G23" i="169"/>
  <c r="G19" i="169"/>
  <c r="G15" i="169"/>
  <c r="M57" i="168"/>
  <c r="G56" i="168"/>
  <c r="G55" i="168"/>
  <c r="M53" i="168"/>
  <c r="G52" i="168"/>
  <c r="G51" i="168"/>
  <c r="M49" i="168"/>
  <c r="G48" i="168"/>
  <c r="G47" i="168"/>
  <c r="M45" i="168"/>
  <c r="G44" i="168"/>
  <c r="G43" i="168"/>
  <c r="M41" i="168"/>
  <c r="G40" i="168"/>
  <c r="G39" i="168"/>
  <c r="M37" i="168"/>
  <c r="G36" i="168"/>
  <c r="G35" i="168"/>
  <c r="M33" i="168"/>
  <c r="G32" i="168"/>
  <c r="G31" i="168"/>
  <c r="M29" i="168"/>
  <c r="G28" i="168"/>
  <c r="G27" i="168"/>
  <c r="M25" i="168"/>
  <c r="G24" i="168"/>
  <c r="G23" i="168"/>
  <c r="M21" i="168"/>
  <c r="G20" i="168"/>
  <c r="G19" i="168"/>
  <c r="M17" i="168"/>
  <c r="G16" i="168"/>
  <c r="G15" i="168"/>
  <c r="M13" i="168"/>
  <c r="G12" i="168"/>
  <c r="I12" i="168" s="1"/>
  <c r="I13" i="168" s="1"/>
  <c r="M57" i="167"/>
  <c r="G55" i="167"/>
  <c r="M53" i="167"/>
  <c r="G51" i="167"/>
  <c r="M49" i="167"/>
  <c r="G47" i="167"/>
  <c r="M45" i="167"/>
  <c r="G43" i="167"/>
  <c r="M41" i="167"/>
  <c r="G39" i="167"/>
  <c r="M37" i="167"/>
  <c r="G35" i="167"/>
  <c r="M33" i="167"/>
  <c r="G31" i="167"/>
  <c r="M29" i="167"/>
  <c r="G27" i="167"/>
  <c r="M25" i="167"/>
  <c r="G23" i="167"/>
  <c r="M21" i="167"/>
  <c r="G19" i="167"/>
  <c r="M17" i="167"/>
  <c r="G15" i="167"/>
  <c r="M13" i="167"/>
  <c r="M57" i="157"/>
  <c r="G55" i="157"/>
  <c r="M53" i="157"/>
  <c r="G51" i="157"/>
  <c r="M49" i="157"/>
  <c r="G47" i="157"/>
  <c r="M45" i="157"/>
  <c r="G43" i="157"/>
  <c r="M41" i="157"/>
  <c r="G39" i="157"/>
  <c r="M37" i="157"/>
  <c r="G35" i="157"/>
  <c r="M33" i="157"/>
  <c r="G31" i="157"/>
  <c r="M29" i="157"/>
  <c r="G27" i="157"/>
  <c r="M25" i="157"/>
  <c r="G23" i="157"/>
  <c r="M21" i="157"/>
  <c r="G19" i="157"/>
  <c r="M17" i="157"/>
  <c r="G15" i="157"/>
  <c r="M13" i="157"/>
  <c r="G56" i="165"/>
  <c r="G55" i="165"/>
  <c r="G52" i="165"/>
  <c r="G51" i="165"/>
  <c r="G48" i="165"/>
  <c r="G47" i="165"/>
  <c r="G44" i="165"/>
  <c r="G43" i="165"/>
  <c r="G40" i="165"/>
  <c r="G39" i="165"/>
  <c r="G36" i="165"/>
  <c r="G35" i="165"/>
  <c r="G32" i="165"/>
  <c r="G31" i="165"/>
  <c r="G28" i="165"/>
  <c r="G27" i="165"/>
  <c r="G24" i="165"/>
  <c r="G23" i="165"/>
  <c r="G20" i="165"/>
  <c r="G19" i="165"/>
  <c r="G16" i="165"/>
  <c r="G15" i="165"/>
  <c r="G12" i="165"/>
  <c r="I12" i="165" s="1"/>
  <c r="I13" i="165" s="1"/>
  <c r="I14" i="165" s="1"/>
  <c r="I15" i="165" s="1"/>
  <c r="I16" i="165" s="1"/>
  <c r="M57" i="164"/>
  <c r="G55" i="164"/>
  <c r="M53" i="164"/>
  <c r="G51" i="164"/>
  <c r="M49" i="164"/>
  <c r="G47" i="164"/>
  <c r="M45" i="164"/>
  <c r="G43" i="164"/>
  <c r="M41" i="164"/>
  <c r="G39" i="164"/>
  <c r="M37" i="164"/>
  <c r="G35" i="164"/>
  <c r="M33" i="164"/>
  <c r="G31" i="164"/>
  <c r="M29" i="164"/>
  <c r="G27" i="164"/>
  <c r="M25" i="164"/>
  <c r="G23" i="164"/>
  <c r="M21" i="164"/>
  <c r="G19" i="164"/>
  <c r="M17" i="164"/>
  <c r="G15" i="164"/>
  <c r="M13" i="164"/>
  <c r="G55" i="163"/>
  <c r="G51" i="163"/>
  <c r="G47" i="163"/>
  <c r="G43" i="163"/>
  <c r="G39" i="163"/>
  <c r="G35" i="163"/>
  <c r="G31" i="163"/>
  <c r="G27" i="163"/>
  <c r="G23" i="163"/>
  <c r="G19" i="163"/>
  <c r="G15" i="163"/>
  <c r="M58" i="162"/>
  <c r="M57" i="162"/>
  <c r="G55" i="162"/>
  <c r="M54" i="162"/>
  <c r="M53" i="162"/>
  <c r="G51" i="162"/>
  <c r="M50" i="162"/>
  <c r="M49" i="162"/>
  <c r="G47" i="162"/>
  <c r="M46" i="162"/>
  <c r="M45" i="162"/>
  <c r="G43" i="162"/>
  <c r="M42" i="162"/>
  <c r="M41" i="162"/>
  <c r="G39" i="162"/>
  <c r="M38" i="162"/>
  <c r="M37" i="162"/>
  <c r="G35" i="162"/>
  <c r="M34" i="162"/>
  <c r="M33" i="162"/>
  <c r="G31" i="162"/>
  <c r="M30" i="162"/>
  <c r="M29" i="162"/>
  <c r="G27" i="162"/>
  <c r="M26" i="162"/>
  <c r="M25" i="162"/>
  <c r="G23" i="162"/>
  <c r="M22" i="162"/>
  <c r="M21" i="162"/>
  <c r="G19" i="162"/>
  <c r="M18" i="162"/>
  <c r="M17" i="162"/>
  <c r="G15" i="162"/>
  <c r="M14" i="162"/>
  <c r="M13" i="162"/>
  <c r="M57" i="161"/>
  <c r="G55" i="161"/>
  <c r="M53" i="161"/>
  <c r="G51" i="161"/>
  <c r="M49" i="161"/>
  <c r="G47" i="161"/>
  <c r="M45" i="161"/>
  <c r="G43" i="161"/>
  <c r="M41" i="161"/>
  <c r="G39" i="161"/>
  <c r="M37" i="161"/>
  <c r="G35" i="161"/>
  <c r="M33" i="161"/>
  <c r="G31" i="161"/>
  <c r="M29" i="161"/>
  <c r="G27" i="161"/>
  <c r="M25" i="161"/>
  <c r="G23" i="161"/>
  <c r="M21" i="161"/>
  <c r="G19" i="161"/>
  <c r="M17" i="161"/>
  <c r="G15" i="161"/>
  <c r="M13" i="161"/>
  <c r="M57" i="159"/>
  <c r="G56" i="159"/>
  <c r="G55" i="159"/>
  <c r="M53" i="159"/>
  <c r="G52" i="159"/>
  <c r="G51" i="159"/>
  <c r="M49" i="159"/>
  <c r="G48" i="159"/>
  <c r="G47" i="159"/>
  <c r="M45" i="159"/>
  <c r="G44" i="159"/>
  <c r="G43" i="159"/>
  <c r="M41" i="159"/>
  <c r="G40" i="159"/>
  <c r="G39" i="159"/>
  <c r="M37" i="159"/>
  <c r="G36" i="159"/>
  <c r="G35" i="159"/>
  <c r="M33" i="159"/>
  <c r="G32" i="159"/>
  <c r="G31" i="159"/>
  <c r="M29" i="159"/>
  <c r="G28" i="159"/>
  <c r="G27" i="159"/>
  <c r="M25" i="159"/>
  <c r="G24" i="159"/>
  <c r="G23" i="159"/>
  <c r="M21" i="159"/>
  <c r="G20" i="159"/>
  <c r="G19" i="159"/>
  <c r="M17" i="159"/>
  <c r="G16" i="159"/>
  <c r="G15" i="159"/>
  <c r="M13" i="159"/>
  <c r="G12" i="159"/>
  <c r="I12" i="159" s="1"/>
  <c r="M57" i="158"/>
  <c r="G55" i="158"/>
  <c r="M53" i="158"/>
  <c r="G51" i="158"/>
  <c r="M49" i="158"/>
  <c r="G47" i="158"/>
  <c r="M45" i="158"/>
  <c r="G43" i="158"/>
  <c r="M41" i="158"/>
  <c r="G39" i="158"/>
  <c r="M37" i="158"/>
  <c r="G35" i="158"/>
  <c r="M33" i="158"/>
  <c r="G31" i="158"/>
  <c r="M29" i="158"/>
  <c r="G27" i="158"/>
  <c r="M25" i="158"/>
  <c r="G23" i="158"/>
  <c r="M21" i="158"/>
  <c r="G19" i="158"/>
  <c r="M17" i="158"/>
  <c r="G15" i="158"/>
  <c r="M13" i="158"/>
  <c r="M57" i="188"/>
  <c r="G55" i="188"/>
  <c r="M53" i="188"/>
  <c r="G51" i="188"/>
  <c r="M49" i="188"/>
  <c r="G47" i="188"/>
  <c r="M45" i="188"/>
  <c r="G43" i="188"/>
  <c r="M41" i="188"/>
  <c r="G39" i="188"/>
  <c r="M37" i="188"/>
  <c r="G35" i="188"/>
  <c r="M33" i="188"/>
  <c r="G31" i="188"/>
  <c r="M29" i="188"/>
  <c r="G27" i="188"/>
  <c r="M25" i="188"/>
  <c r="G23" i="188"/>
  <c r="M21" i="188"/>
  <c r="G19" i="188"/>
  <c r="M17" i="188"/>
  <c r="G15" i="188"/>
  <c r="M13" i="188"/>
  <c r="M57" i="153"/>
  <c r="G55" i="153"/>
  <c r="M53" i="153"/>
  <c r="G51" i="153"/>
  <c r="M49" i="153"/>
  <c r="G47" i="153"/>
  <c r="M45" i="153"/>
  <c r="G43" i="153"/>
  <c r="M41" i="153"/>
  <c r="G39" i="153"/>
  <c r="M37" i="153"/>
  <c r="G35" i="153"/>
  <c r="M33" i="153"/>
  <c r="G31" i="153"/>
  <c r="M29" i="153"/>
  <c r="G27" i="153"/>
  <c r="M25" i="153"/>
  <c r="G23" i="153"/>
  <c r="M21" i="153"/>
  <c r="G19" i="153"/>
  <c r="M17" i="153"/>
  <c r="G15" i="153"/>
  <c r="M13" i="153"/>
  <c r="G55" i="190"/>
  <c r="G51" i="190"/>
  <c r="G47" i="190"/>
  <c r="G43" i="190"/>
  <c r="G39" i="190"/>
  <c r="G35" i="190"/>
  <c r="G31" i="190"/>
  <c r="G27" i="190"/>
  <c r="G23" i="190"/>
  <c r="G19" i="190"/>
  <c r="G15" i="190"/>
  <c r="M57" i="149"/>
  <c r="G55" i="149"/>
  <c r="M53" i="149"/>
  <c r="G51" i="149"/>
  <c r="M49" i="149"/>
  <c r="G47" i="149"/>
  <c r="M45" i="149"/>
  <c r="G43" i="149"/>
  <c r="M41" i="149"/>
  <c r="G39" i="149"/>
  <c r="M37" i="149"/>
  <c r="G35" i="149"/>
  <c r="M33" i="149"/>
  <c r="G31" i="149"/>
  <c r="M29" i="149"/>
  <c r="G27" i="149"/>
  <c r="M25" i="149"/>
  <c r="G23" i="149"/>
  <c r="M21" i="149"/>
  <c r="G19" i="149"/>
  <c r="M17" i="149"/>
  <c r="G15" i="149"/>
  <c r="M13" i="149"/>
  <c r="M57" i="148"/>
  <c r="G55" i="148"/>
  <c r="M53" i="148"/>
  <c r="G51" i="148"/>
  <c r="M49" i="148"/>
  <c r="G47" i="148"/>
  <c r="M45" i="148"/>
  <c r="G43" i="148"/>
  <c r="M41" i="148"/>
  <c r="G39" i="148"/>
  <c r="M37" i="148"/>
  <c r="G35" i="148"/>
  <c r="M33" i="148"/>
  <c r="G31" i="148"/>
  <c r="M29" i="148"/>
  <c r="G27" i="148"/>
  <c r="M25" i="148"/>
  <c r="G23" i="148"/>
  <c r="M21" i="148"/>
  <c r="G19" i="148"/>
  <c r="M17" i="148"/>
  <c r="G15" i="148"/>
  <c r="M13" i="148"/>
  <c r="M50" i="39"/>
  <c r="G50" i="39"/>
  <c r="M47" i="39"/>
  <c r="G47" i="39"/>
  <c r="M46" i="39"/>
  <c r="G46" i="39"/>
  <c r="M45" i="39"/>
  <c r="G45" i="39"/>
  <c r="M44" i="39"/>
  <c r="G44" i="39"/>
  <c r="M43" i="39"/>
  <c r="G43" i="39"/>
  <c r="M42" i="39"/>
  <c r="G42" i="39"/>
  <c r="M41" i="39"/>
  <c r="G41" i="39"/>
  <c r="M40" i="39"/>
  <c r="G40" i="39"/>
  <c r="M39" i="39"/>
  <c r="G39" i="39"/>
  <c r="M38" i="39"/>
  <c r="G38" i="39"/>
  <c r="M37" i="39"/>
  <c r="G37" i="39"/>
  <c r="M36" i="39"/>
  <c r="G36" i="39"/>
  <c r="M35" i="39"/>
  <c r="G35" i="39"/>
  <c r="M34" i="39"/>
  <c r="G34" i="39"/>
  <c r="M33" i="39"/>
  <c r="G33" i="39"/>
  <c r="M32" i="39"/>
  <c r="G32" i="39"/>
  <c r="M31" i="39"/>
  <c r="G31" i="39"/>
  <c r="M30" i="39"/>
  <c r="G30" i="39"/>
  <c r="M29" i="39"/>
  <c r="G29" i="39"/>
  <c r="M28" i="39"/>
  <c r="G28" i="39"/>
  <c r="M27" i="39"/>
  <c r="G27" i="39"/>
  <c r="M26" i="39"/>
  <c r="G26" i="39"/>
  <c r="M25" i="39"/>
  <c r="G25" i="39"/>
  <c r="M24" i="39"/>
  <c r="G24" i="39"/>
  <c r="M23" i="39"/>
  <c r="G23" i="39"/>
  <c r="M22" i="39"/>
  <c r="G22" i="39"/>
  <c r="M21" i="39"/>
  <c r="G21" i="39"/>
  <c r="M20" i="39"/>
  <c r="G20" i="39"/>
  <c r="M19" i="39"/>
  <c r="G19" i="39"/>
  <c r="M18" i="39"/>
  <c r="G18" i="39"/>
  <c r="M17" i="39"/>
  <c r="G17" i="39"/>
  <c r="M16" i="39"/>
  <c r="G16" i="39"/>
  <c r="M15" i="39"/>
  <c r="G15" i="39"/>
  <c r="M14" i="39"/>
  <c r="G14" i="39"/>
  <c r="M13" i="39"/>
  <c r="G13" i="39"/>
  <c r="M12" i="39"/>
  <c r="O12" i="39" s="1"/>
  <c r="O13" i="39" s="1"/>
  <c r="O14" i="39" s="1"/>
  <c r="O15" i="39" s="1"/>
  <c r="O16" i="39" s="1"/>
  <c r="O17" i="39" s="1"/>
  <c r="O18" i="39" s="1"/>
  <c r="O19" i="39" s="1"/>
  <c r="O20" i="39" s="1"/>
  <c r="O21" i="39" s="1"/>
  <c r="O22" i="39" s="1"/>
  <c r="O23" i="39" s="1"/>
  <c r="O24" i="39" s="1"/>
  <c r="O25" i="39" s="1"/>
  <c r="O26" i="39" s="1"/>
  <c r="O27" i="39" s="1"/>
  <c r="O28" i="39" s="1"/>
  <c r="O29" i="39" s="1"/>
  <c r="O30" i="39" s="1"/>
  <c r="O31" i="39" s="1"/>
  <c r="O32" i="39" s="1"/>
  <c r="O33" i="39" s="1"/>
  <c r="O34" i="39" s="1"/>
  <c r="O35" i="39" s="1"/>
  <c r="O36" i="39" s="1"/>
  <c r="O37" i="39" s="1"/>
  <c r="O38" i="39" s="1"/>
  <c r="O39" i="39" s="1"/>
  <c r="O40" i="39" s="1"/>
  <c r="O41" i="39" s="1"/>
  <c r="O42" i="39" s="1"/>
  <c r="O43" i="39" s="1"/>
  <c r="O44" i="39" s="1"/>
  <c r="O45" i="39" s="1"/>
  <c r="O46" i="39" s="1"/>
  <c r="O47" i="39" s="1"/>
  <c r="G12" i="39"/>
  <c r="I12" i="39" s="1"/>
  <c r="I13" i="39" s="1"/>
  <c r="I14" i="39" s="1"/>
  <c r="I15" i="39" s="1"/>
  <c r="I16" i="39" s="1"/>
  <c r="I17" i="39" s="1"/>
  <c r="I18" i="39" s="1"/>
  <c r="I19" i="39" s="1"/>
  <c r="I20" i="39" s="1"/>
  <c r="I21" i="39" s="1"/>
  <c r="I22" i="39" s="1"/>
  <c r="I23" i="39" s="1"/>
  <c r="I24" i="39" s="1"/>
  <c r="I25" i="39" s="1"/>
  <c r="I26" i="39" s="1"/>
  <c r="I27" i="39" s="1"/>
  <c r="I28" i="39" s="1"/>
  <c r="I29" i="39" s="1"/>
  <c r="I30" i="39" s="1"/>
  <c r="I31" i="39" s="1"/>
  <c r="I32" i="39" s="1"/>
  <c r="I33" i="39" s="1"/>
  <c r="I34" i="39" s="1"/>
  <c r="I35" i="39" s="1"/>
  <c r="I36" i="39" s="1"/>
  <c r="I37" i="39" s="1"/>
  <c r="I38" i="39" s="1"/>
  <c r="I39" i="39" s="1"/>
  <c r="I40" i="39" s="1"/>
  <c r="I41" i="39" s="1"/>
  <c r="I42" i="39" s="1"/>
  <c r="I43" i="39" s="1"/>
  <c r="I44" i="39" s="1"/>
  <c r="I45" i="39" s="1"/>
  <c r="I46" i="39" s="1"/>
  <c r="I47" i="39" s="1"/>
  <c r="G55" i="147"/>
  <c r="G51" i="147"/>
  <c r="G47" i="147"/>
  <c r="G43" i="147"/>
  <c r="G39" i="147"/>
  <c r="G35" i="147"/>
  <c r="G31" i="147"/>
  <c r="G27" i="147"/>
  <c r="G23" i="147"/>
  <c r="G19" i="147"/>
  <c r="G15" i="147"/>
  <c r="H59" i="155"/>
  <c r="H59" i="156"/>
  <c r="M59" i="186"/>
  <c r="G59" i="186"/>
  <c r="G58" i="186"/>
  <c r="G58" i="184"/>
  <c r="M56" i="182"/>
  <c r="G59" i="182"/>
  <c r="M59" i="181"/>
  <c r="M56" i="181"/>
  <c r="M56" i="180"/>
  <c r="G56" i="180"/>
  <c r="M55" i="179"/>
  <c r="G58" i="179"/>
  <c r="M56" i="175"/>
  <c r="G56" i="175"/>
  <c r="M59" i="172"/>
  <c r="M56" i="172"/>
  <c r="G59" i="173"/>
  <c r="G58" i="173"/>
  <c r="G58" i="169"/>
  <c r="M56" i="168"/>
  <c r="G59" i="168"/>
  <c r="G57" i="168"/>
  <c r="M59" i="167"/>
  <c r="G58" i="157"/>
  <c r="M13" i="165"/>
  <c r="M59" i="164"/>
  <c r="M56" i="164"/>
  <c r="M56" i="163"/>
  <c r="G56" i="163"/>
  <c r="M59" i="162"/>
  <c r="M55" i="162"/>
  <c r="G58" i="162"/>
  <c r="G59" i="161"/>
  <c r="G58" i="161"/>
  <c r="M56" i="159"/>
  <c r="G59" i="159"/>
  <c r="G57" i="159"/>
  <c r="M59" i="158"/>
  <c r="G58" i="158"/>
  <c r="G59" i="188"/>
  <c r="G58" i="188"/>
  <c r="M59" i="153"/>
  <c r="M56" i="190"/>
  <c r="G58" i="190"/>
  <c r="M56" i="149"/>
  <c r="G58" i="149"/>
  <c r="M59" i="148"/>
  <c r="G59" i="39"/>
  <c r="M56" i="147"/>
  <c r="G59" i="147"/>
  <c r="O57" i="39"/>
  <c r="O58" i="39" s="1"/>
  <c r="I57" i="39"/>
  <c r="I58" i="39" s="1"/>
  <c r="H18" i="156"/>
  <c r="H42" i="156"/>
  <c r="H50" i="156"/>
  <c r="H20" i="156"/>
  <c r="H36" i="156"/>
  <c r="H52" i="156"/>
  <c r="H14" i="156"/>
  <c r="H22" i="156"/>
  <c r="H30" i="156"/>
  <c r="H38" i="156"/>
  <c r="H46" i="156"/>
  <c r="H54" i="156"/>
  <c r="H26" i="156"/>
  <c r="H34" i="156"/>
  <c r="H58" i="156"/>
  <c r="H28" i="156"/>
  <c r="H44" i="156"/>
  <c r="H16" i="156"/>
  <c r="H24" i="156"/>
  <c r="H32" i="156"/>
  <c r="H40" i="156"/>
  <c r="H48" i="156"/>
  <c r="H56" i="156"/>
  <c r="H16" i="155"/>
  <c r="H20" i="155"/>
  <c r="H24" i="155"/>
  <c r="H28" i="155"/>
  <c r="H32" i="155"/>
  <c r="H36" i="155"/>
  <c r="H42" i="155"/>
  <c r="H46" i="155"/>
  <c r="H50" i="155"/>
  <c r="H58" i="155"/>
  <c r="H14" i="155"/>
  <c r="H18" i="155"/>
  <c r="H22" i="155"/>
  <c r="H26" i="155"/>
  <c r="H30" i="155"/>
  <c r="H34" i="155"/>
  <c r="H38" i="155"/>
  <c r="H40" i="155"/>
  <c r="H44" i="155"/>
  <c r="H48" i="155"/>
  <c r="H52" i="155"/>
  <c r="H54" i="155"/>
  <c r="H56" i="155"/>
  <c r="H13" i="155"/>
  <c r="J13" i="155" s="1"/>
  <c r="J14" i="155" s="1"/>
  <c r="H15" i="155"/>
  <c r="H17" i="155"/>
  <c r="H19" i="155"/>
  <c r="H21" i="155"/>
  <c r="H23" i="155"/>
  <c r="H25" i="155"/>
  <c r="H27" i="155"/>
  <c r="H29" i="155"/>
  <c r="H31" i="155"/>
  <c r="H33" i="155"/>
  <c r="H35" i="155"/>
  <c r="H37" i="155"/>
  <c r="H39" i="155"/>
  <c r="H41" i="155"/>
  <c r="H43" i="155"/>
  <c r="H45" i="155"/>
  <c r="H47" i="155"/>
  <c r="H49" i="155"/>
  <c r="H51" i="155"/>
  <c r="H53" i="155"/>
  <c r="H55" i="155"/>
  <c r="H57" i="155"/>
  <c r="H13" i="156"/>
  <c r="J13" i="156" s="1"/>
  <c r="J14" i="156" s="1"/>
  <c r="J15" i="156" s="1"/>
  <c r="J16" i="156" s="1"/>
  <c r="J17" i="156" s="1"/>
  <c r="J18" i="156" s="1"/>
  <c r="J19" i="156" s="1"/>
  <c r="J20" i="156" s="1"/>
  <c r="J21" i="156" s="1"/>
  <c r="J22" i="156" s="1"/>
  <c r="J23" i="156" s="1"/>
  <c r="J24" i="156" s="1"/>
  <c r="J25" i="156" s="1"/>
  <c r="J26" i="156" s="1"/>
  <c r="J27" i="156" s="1"/>
  <c r="J28" i="156" s="1"/>
  <c r="J29" i="156" s="1"/>
  <c r="J30" i="156" s="1"/>
  <c r="J31" i="156" s="1"/>
  <c r="J32" i="156" s="1"/>
  <c r="J33" i="156" s="1"/>
  <c r="J34" i="156" s="1"/>
  <c r="J35" i="156" s="1"/>
  <c r="J36" i="156" s="1"/>
  <c r="J37" i="156" s="1"/>
  <c r="J38" i="156" s="1"/>
  <c r="J39" i="156" s="1"/>
  <c r="J40" i="156" s="1"/>
  <c r="J41" i="156" s="1"/>
  <c r="J42" i="156" s="1"/>
  <c r="J43" i="156" s="1"/>
  <c r="J44" i="156" s="1"/>
  <c r="J45" i="156" s="1"/>
  <c r="J46" i="156" s="1"/>
  <c r="J47" i="156" s="1"/>
  <c r="J48" i="156" s="1"/>
  <c r="J49" i="156" s="1"/>
  <c r="J50" i="156" s="1"/>
  <c r="J51" i="156" s="1"/>
  <c r="J52" i="156" s="1"/>
  <c r="J53" i="156" s="1"/>
  <c r="J54" i="156" s="1"/>
  <c r="J55" i="156" s="1"/>
  <c r="J56" i="156" s="1"/>
  <c r="J57" i="156" s="1"/>
  <c r="J58" i="156" s="1"/>
  <c r="J59" i="156" s="1"/>
  <c r="H15" i="156"/>
  <c r="H17" i="156"/>
  <c r="H19" i="156"/>
  <c r="H21" i="156"/>
  <c r="H23" i="156"/>
  <c r="H25" i="156"/>
  <c r="H27" i="156"/>
  <c r="H29" i="156"/>
  <c r="H31" i="156"/>
  <c r="H33" i="156"/>
  <c r="H35" i="156"/>
  <c r="H37" i="156"/>
  <c r="H39" i="156"/>
  <c r="H41" i="156"/>
  <c r="H43" i="156"/>
  <c r="H45" i="156"/>
  <c r="H47" i="156"/>
  <c r="H49" i="156"/>
  <c r="H51" i="156"/>
  <c r="H53" i="156"/>
  <c r="H55" i="156"/>
  <c r="H57" i="156"/>
  <c r="G12" i="186"/>
  <c r="I12" i="186"/>
  <c r="I13" i="186" s="1"/>
  <c r="M14" i="186"/>
  <c r="G16" i="186"/>
  <c r="M18" i="186"/>
  <c r="G20" i="186"/>
  <c r="M22" i="186"/>
  <c r="G24" i="186"/>
  <c r="M26" i="186"/>
  <c r="G28" i="186"/>
  <c r="M30" i="186"/>
  <c r="G32" i="186"/>
  <c r="M34" i="186"/>
  <c r="G36" i="186"/>
  <c r="M38" i="186"/>
  <c r="G40" i="186"/>
  <c r="M42" i="186"/>
  <c r="G44" i="186"/>
  <c r="M46" i="186"/>
  <c r="G48" i="186"/>
  <c r="M50" i="186"/>
  <c r="G52" i="186"/>
  <c r="M54" i="186"/>
  <c r="G56" i="186"/>
  <c r="M58" i="186"/>
  <c r="M12" i="186"/>
  <c r="O12" i="186"/>
  <c r="O13" i="186" s="1"/>
  <c r="O14" i="186" s="1"/>
  <c r="O15" i="186" s="1"/>
  <c r="O16" i="186" s="1"/>
  <c r="O17" i="186" s="1"/>
  <c r="O18" i="186" s="1"/>
  <c r="O19" i="186" s="1"/>
  <c r="G14" i="186"/>
  <c r="M16" i="186"/>
  <c r="G18" i="186"/>
  <c r="M20" i="186"/>
  <c r="G22" i="186"/>
  <c r="M24" i="186"/>
  <c r="G26" i="186"/>
  <c r="M28" i="186"/>
  <c r="G30" i="186"/>
  <c r="M32" i="186"/>
  <c r="G34" i="186"/>
  <c r="M36" i="186"/>
  <c r="G38" i="186"/>
  <c r="M40" i="186"/>
  <c r="G42" i="186"/>
  <c r="M44" i="186"/>
  <c r="G46" i="186"/>
  <c r="M48" i="186"/>
  <c r="G50" i="186"/>
  <c r="M52" i="186"/>
  <c r="G54" i="186"/>
  <c r="M56" i="186"/>
  <c r="G35" i="185"/>
  <c r="G47" i="185"/>
  <c r="G51" i="185"/>
  <c r="G55" i="185"/>
  <c r="G12" i="185"/>
  <c r="I12" i="185"/>
  <c r="G16" i="185"/>
  <c r="G20" i="185"/>
  <c r="G24" i="185"/>
  <c r="G28" i="185"/>
  <c r="G32" i="185"/>
  <c r="G36" i="185"/>
  <c r="G40" i="185"/>
  <c r="G44" i="185"/>
  <c r="G48" i="185"/>
  <c r="G52" i="185"/>
  <c r="G56" i="185"/>
  <c r="G15" i="185"/>
  <c r="G31" i="185"/>
  <c r="M59" i="185"/>
  <c r="G13" i="185"/>
  <c r="M15" i="185"/>
  <c r="G17" i="185"/>
  <c r="M19" i="185"/>
  <c r="G21" i="185"/>
  <c r="M23" i="185"/>
  <c r="G25" i="185"/>
  <c r="M27" i="185"/>
  <c r="G29" i="185"/>
  <c r="M31" i="185"/>
  <c r="G33" i="185"/>
  <c r="M35" i="185"/>
  <c r="G37" i="185"/>
  <c r="M39" i="185"/>
  <c r="G41" i="185"/>
  <c r="M43" i="185"/>
  <c r="G45" i="185"/>
  <c r="M47" i="185"/>
  <c r="G49" i="185"/>
  <c r="M51" i="185"/>
  <c r="G53" i="185"/>
  <c r="M55" i="185"/>
  <c r="G57" i="185"/>
  <c r="G19" i="185"/>
  <c r="G23" i="185"/>
  <c r="G27" i="185"/>
  <c r="G39" i="185"/>
  <c r="G43" i="185"/>
  <c r="M12" i="185"/>
  <c r="O12" i="185"/>
  <c r="O13" i="185" s="1"/>
  <c r="O14" i="185" s="1"/>
  <c r="G14" i="185"/>
  <c r="M16" i="185"/>
  <c r="G18" i="185"/>
  <c r="M20" i="185"/>
  <c r="G22" i="185"/>
  <c r="M24" i="185"/>
  <c r="G26" i="185"/>
  <c r="M28" i="185"/>
  <c r="G30" i="185"/>
  <c r="M32" i="185"/>
  <c r="G34" i="185"/>
  <c r="M36" i="185"/>
  <c r="G38" i="185"/>
  <c r="M40" i="185"/>
  <c r="G42" i="185"/>
  <c r="M44" i="185"/>
  <c r="G46" i="185"/>
  <c r="M48" i="185"/>
  <c r="G50" i="185"/>
  <c r="M52" i="185"/>
  <c r="G54" i="185"/>
  <c r="G59" i="185"/>
  <c r="G12" i="184"/>
  <c r="I12" i="184"/>
  <c r="M14" i="184"/>
  <c r="G16" i="184"/>
  <c r="M18" i="184"/>
  <c r="G20" i="184"/>
  <c r="M22" i="184"/>
  <c r="G24" i="184"/>
  <c r="M26" i="184"/>
  <c r="G28" i="184"/>
  <c r="M30" i="184"/>
  <c r="G32" i="184"/>
  <c r="M34" i="184"/>
  <c r="G36" i="184"/>
  <c r="M38" i="184"/>
  <c r="G40" i="184"/>
  <c r="M42" i="184"/>
  <c r="G44" i="184"/>
  <c r="M46" i="184"/>
  <c r="G48" i="184"/>
  <c r="M50" i="184"/>
  <c r="G52" i="184"/>
  <c r="M54" i="184"/>
  <c r="G56" i="184"/>
  <c r="M58" i="184"/>
  <c r="G59" i="184"/>
  <c r="G13" i="184"/>
  <c r="M15" i="184"/>
  <c r="G17" i="184"/>
  <c r="M19" i="184"/>
  <c r="G21" i="184"/>
  <c r="M23" i="184"/>
  <c r="G25" i="184"/>
  <c r="M27" i="184"/>
  <c r="G29" i="184"/>
  <c r="M31" i="184"/>
  <c r="G33" i="184"/>
  <c r="M35" i="184"/>
  <c r="G37" i="184"/>
  <c r="M39" i="184"/>
  <c r="G41" i="184"/>
  <c r="M43" i="184"/>
  <c r="G45" i="184"/>
  <c r="M47" i="184"/>
  <c r="G49" i="184"/>
  <c r="M51" i="184"/>
  <c r="G53" i="184"/>
  <c r="M55" i="184"/>
  <c r="G57" i="184"/>
  <c r="M12" i="184"/>
  <c r="O12" i="184" s="1"/>
  <c r="O13" i="184" s="1"/>
  <c r="O14" i="184" s="1"/>
  <c r="O15" i="184" s="1"/>
  <c r="O16" i="184" s="1"/>
  <c r="O17" i="184" s="1"/>
  <c r="O18" i="184" s="1"/>
  <c r="O19" i="184" s="1"/>
  <c r="O20" i="184" s="1"/>
  <c r="O21" i="184" s="1"/>
  <c r="O22" i="184" s="1"/>
  <c r="G14" i="184"/>
  <c r="M16" i="184"/>
  <c r="G18" i="184"/>
  <c r="M20" i="184"/>
  <c r="G22" i="184"/>
  <c r="M24" i="184"/>
  <c r="G26" i="184"/>
  <c r="M28" i="184"/>
  <c r="G30" i="184"/>
  <c r="M32" i="184"/>
  <c r="G34" i="184"/>
  <c r="M36" i="184"/>
  <c r="G38" i="184"/>
  <c r="M40" i="184"/>
  <c r="G42" i="184"/>
  <c r="M44" i="184"/>
  <c r="G46" i="184"/>
  <c r="M48" i="184"/>
  <c r="G50" i="184"/>
  <c r="M52" i="184"/>
  <c r="G54" i="184"/>
  <c r="M56" i="184"/>
  <c r="G12" i="182"/>
  <c r="I12" i="182" s="1"/>
  <c r="M14" i="182"/>
  <c r="G16" i="182"/>
  <c r="M18" i="182"/>
  <c r="G20" i="182"/>
  <c r="M22" i="182"/>
  <c r="G24" i="182"/>
  <c r="M26" i="182"/>
  <c r="G28" i="182"/>
  <c r="M30" i="182"/>
  <c r="G32" i="182"/>
  <c r="M34" i="182"/>
  <c r="G36" i="182"/>
  <c r="M38" i="182"/>
  <c r="G40" i="182"/>
  <c r="M42" i="182"/>
  <c r="G44" i="182"/>
  <c r="M46" i="182"/>
  <c r="G48" i="182"/>
  <c r="M50" i="182"/>
  <c r="G52" i="182"/>
  <c r="M54" i="182"/>
  <c r="G56" i="182"/>
  <c r="M58" i="182"/>
  <c r="M59" i="182"/>
  <c r="G13" i="182"/>
  <c r="M15" i="182"/>
  <c r="G17" i="182"/>
  <c r="M19" i="182"/>
  <c r="G21" i="182"/>
  <c r="M23" i="182"/>
  <c r="G25" i="182"/>
  <c r="M27" i="182"/>
  <c r="G29" i="182"/>
  <c r="M31" i="182"/>
  <c r="G33" i="182"/>
  <c r="M35" i="182"/>
  <c r="G37" i="182"/>
  <c r="M39" i="182"/>
  <c r="G41" i="182"/>
  <c r="M43" i="182"/>
  <c r="G45" i="182"/>
  <c r="M47" i="182"/>
  <c r="G49" i="182"/>
  <c r="M51" i="182"/>
  <c r="G53" i="182"/>
  <c r="M55" i="182"/>
  <c r="G57" i="182"/>
  <c r="M12" i="182"/>
  <c r="O12" i="182"/>
  <c r="O13" i="182" s="1"/>
  <c r="G14" i="182"/>
  <c r="M16" i="182"/>
  <c r="G18" i="182"/>
  <c r="M20" i="182"/>
  <c r="G22" i="182"/>
  <c r="M24" i="182"/>
  <c r="G26" i="182"/>
  <c r="M28" i="182"/>
  <c r="G30" i="182"/>
  <c r="M32" i="182"/>
  <c r="G34" i="182"/>
  <c r="M36" i="182"/>
  <c r="G38" i="182"/>
  <c r="M40" i="182"/>
  <c r="G42" i="182"/>
  <c r="M44" i="182"/>
  <c r="G46" i="182"/>
  <c r="M48" i="182"/>
  <c r="G50" i="182"/>
  <c r="M52" i="182"/>
  <c r="G54" i="182"/>
  <c r="G58" i="182"/>
  <c r="G12" i="181"/>
  <c r="I12" i="181" s="1"/>
  <c r="M14" i="181"/>
  <c r="G16" i="181"/>
  <c r="M18" i="181"/>
  <c r="G20" i="181"/>
  <c r="M22" i="181"/>
  <c r="G24" i="181"/>
  <c r="M26" i="181"/>
  <c r="G28" i="181"/>
  <c r="M30" i="181"/>
  <c r="G32" i="181"/>
  <c r="M34" i="181"/>
  <c r="G36" i="181"/>
  <c r="M38" i="181"/>
  <c r="G40" i="181"/>
  <c r="M42" i="181"/>
  <c r="G44" i="181"/>
  <c r="M46" i="181"/>
  <c r="G48" i="181"/>
  <c r="M50" i="181"/>
  <c r="G52" i="181"/>
  <c r="M54" i="181"/>
  <c r="G56" i="181"/>
  <c r="M58" i="181"/>
  <c r="G59" i="181"/>
  <c r="G13" i="181"/>
  <c r="M15" i="181"/>
  <c r="G17" i="181"/>
  <c r="M19" i="181"/>
  <c r="G21" i="181"/>
  <c r="M23" i="181"/>
  <c r="G25" i="181"/>
  <c r="M27" i="181"/>
  <c r="G29" i="181"/>
  <c r="M31" i="181"/>
  <c r="G33" i="181"/>
  <c r="M35" i="181"/>
  <c r="G37" i="181"/>
  <c r="M39" i="181"/>
  <c r="G41" i="181"/>
  <c r="M43" i="181"/>
  <c r="G45" i="181"/>
  <c r="M47" i="181"/>
  <c r="G49" i="181"/>
  <c r="M51" i="181"/>
  <c r="G53" i="181"/>
  <c r="M55" i="181"/>
  <c r="G57" i="181"/>
  <c r="M12" i="181"/>
  <c r="O12" i="181"/>
  <c r="O13" i="181" s="1"/>
  <c r="O14" i="181" s="1"/>
  <c r="O15" i="181" s="1"/>
  <c r="G14" i="181"/>
  <c r="M16" i="181"/>
  <c r="G18" i="181"/>
  <c r="M20" i="181"/>
  <c r="G22" i="181"/>
  <c r="M24" i="181"/>
  <c r="G26" i="181"/>
  <c r="M28" i="181"/>
  <c r="G30" i="181"/>
  <c r="M32" i="181"/>
  <c r="G34" i="181"/>
  <c r="M36" i="181"/>
  <c r="G38" i="181"/>
  <c r="M40" i="181"/>
  <c r="G42" i="181"/>
  <c r="M44" i="181"/>
  <c r="G46" i="181"/>
  <c r="M48" i="181"/>
  <c r="G50" i="181"/>
  <c r="M52" i="181"/>
  <c r="G54" i="181"/>
  <c r="G58" i="181"/>
  <c r="M29" i="180"/>
  <c r="M41" i="180"/>
  <c r="M59" i="180"/>
  <c r="G12" i="180"/>
  <c r="I12" i="180" s="1"/>
  <c r="M14" i="180"/>
  <c r="G16" i="180"/>
  <c r="M18" i="180"/>
  <c r="G20" i="180"/>
  <c r="M22" i="180"/>
  <c r="G24" i="180"/>
  <c r="M26" i="180"/>
  <c r="G28" i="180"/>
  <c r="M30" i="180"/>
  <c r="G32" i="180"/>
  <c r="M34" i="180"/>
  <c r="G36" i="180"/>
  <c r="M38" i="180"/>
  <c r="G40" i="180"/>
  <c r="M42" i="180"/>
  <c r="G44" i="180"/>
  <c r="M46" i="180"/>
  <c r="G48" i="180"/>
  <c r="M50" i="180"/>
  <c r="G52" i="180"/>
  <c r="M54" i="180"/>
  <c r="M58" i="180"/>
  <c r="M13" i="180"/>
  <c r="M21" i="180"/>
  <c r="M25" i="180"/>
  <c r="M33" i="180"/>
  <c r="M49" i="180"/>
  <c r="M53" i="180"/>
  <c r="M57" i="180"/>
  <c r="G13" i="180"/>
  <c r="M15" i="180"/>
  <c r="G17" i="180"/>
  <c r="M19" i="180"/>
  <c r="G21" i="180"/>
  <c r="M23" i="180"/>
  <c r="G25" i="180"/>
  <c r="M27" i="180"/>
  <c r="G29" i="180"/>
  <c r="M31" i="180"/>
  <c r="G33" i="180"/>
  <c r="M35" i="180"/>
  <c r="G37" i="180"/>
  <c r="M39" i="180"/>
  <c r="G41" i="180"/>
  <c r="M43" i="180"/>
  <c r="G45" i="180"/>
  <c r="M47" i="180"/>
  <c r="G49" i="180"/>
  <c r="M51" i="180"/>
  <c r="G53" i="180"/>
  <c r="M55" i="180"/>
  <c r="G57" i="180"/>
  <c r="M17" i="180"/>
  <c r="M37" i="180"/>
  <c r="M45" i="180"/>
  <c r="G59" i="180"/>
  <c r="M12" i="180"/>
  <c r="O12" i="180" s="1"/>
  <c r="G14" i="180"/>
  <c r="M16" i="180"/>
  <c r="G18" i="180"/>
  <c r="M20" i="180"/>
  <c r="G22" i="180"/>
  <c r="M24" i="180"/>
  <c r="G26" i="180"/>
  <c r="M28" i="180"/>
  <c r="G30" i="180"/>
  <c r="M32" i="180"/>
  <c r="G34" i="180"/>
  <c r="M36" i="180"/>
  <c r="G38" i="180"/>
  <c r="M40" i="180"/>
  <c r="G42" i="180"/>
  <c r="M44" i="180"/>
  <c r="G46" i="180"/>
  <c r="M48" i="180"/>
  <c r="G50" i="180"/>
  <c r="M52" i="180"/>
  <c r="G54" i="180"/>
  <c r="G58" i="180"/>
  <c r="G12" i="179"/>
  <c r="I12" i="179" s="1"/>
  <c r="M14" i="179"/>
  <c r="G16" i="179"/>
  <c r="M18" i="179"/>
  <c r="G20" i="179"/>
  <c r="M22" i="179"/>
  <c r="G24" i="179"/>
  <c r="M26" i="179"/>
  <c r="G28" i="179"/>
  <c r="M30" i="179"/>
  <c r="G32" i="179"/>
  <c r="M34" i="179"/>
  <c r="G36" i="179"/>
  <c r="M38" i="179"/>
  <c r="G40" i="179"/>
  <c r="M42" i="179"/>
  <c r="G44" i="179"/>
  <c r="M46" i="179"/>
  <c r="G48" i="179"/>
  <c r="M50" i="179"/>
  <c r="G52" i="179"/>
  <c r="M54" i="179"/>
  <c r="G56" i="179"/>
  <c r="M58" i="179"/>
  <c r="G59" i="179"/>
  <c r="G13" i="179"/>
  <c r="M15" i="179"/>
  <c r="G17" i="179"/>
  <c r="M19" i="179"/>
  <c r="G21" i="179"/>
  <c r="M23" i="179"/>
  <c r="G25" i="179"/>
  <c r="M27" i="179"/>
  <c r="G29" i="179"/>
  <c r="M31" i="179"/>
  <c r="G33" i="179"/>
  <c r="M35" i="179"/>
  <c r="G37" i="179"/>
  <c r="M39" i="179"/>
  <c r="G41" i="179"/>
  <c r="M43" i="179"/>
  <c r="G45" i="179"/>
  <c r="M47" i="179"/>
  <c r="G49" i="179"/>
  <c r="M51" i="179"/>
  <c r="G53" i="179"/>
  <c r="G57" i="179"/>
  <c r="M12" i="179"/>
  <c r="O12" i="179" s="1"/>
  <c r="O13" i="179" s="1"/>
  <c r="O14" i="179" s="1"/>
  <c r="G14" i="179"/>
  <c r="M16" i="179"/>
  <c r="G18" i="179"/>
  <c r="M20" i="179"/>
  <c r="G22" i="179"/>
  <c r="M24" i="179"/>
  <c r="G26" i="179"/>
  <c r="M28" i="179"/>
  <c r="G30" i="179"/>
  <c r="M32" i="179"/>
  <c r="G34" i="179"/>
  <c r="M36" i="179"/>
  <c r="G38" i="179"/>
  <c r="M40" i="179"/>
  <c r="G42" i="179"/>
  <c r="M44" i="179"/>
  <c r="G46" i="179"/>
  <c r="M48" i="179"/>
  <c r="G50" i="179"/>
  <c r="M52" i="179"/>
  <c r="G54" i="179"/>
  <c r="M56" i="179"/>
  <c r="M17" i="175"/>
  <c r="M29" i="175"/>
  <c r="M59" i="175"/>
  <c r="G12" i="175"/>
  <c r="I12" i="175" s="1"/>
  <c r="M14" i="175"/>
  <c r="G16" i="175"/>
  <c r="M18" i="175"/>
  <c r="G20" i="175"/>
  <c r="M22" i="175"/>
  <c r="G24" i="175"/>
  <c r="M26" i="175"/>
  <c r="G28" i="175"/>
  <c r="M30" i="175"/>
  <c r="G32" i="175"/>
  <c r="M34" i="175"/>
  <c r="G36" i="175"/>
  <c r="M38" i="175"/>
  <c r="G40" i="175"/>
  <c r="M42" i="175"/>
  <c r="G44" i="175"/>
  <c r="M46" i="175"/>
  <c r="G48" i="175"/>
  <c r="M50" i="175"/>
  <c r="G52" i="175"/>
  <c r="M54" i="175"/>
  <c r="M58" i="175"/>
  <c r="M37" i="175"/>
  <c r="M41" i="175"/>
  <c r="M45" i="175"/>
  <c r="M49" i="175"/>
  <c r="M53" i="175"/>
  <c r="M57" i="175"/>
  <c r="G13" i="175"/>
  <c r="M15" i="175"/>
  <c r="G17" i="175"/>
  <c r="M19" i="175"/>
  <c r="G21" i="175"/>
  <c r="M23" i="175"/>
  <c r="G25" i="175"/>
  <c r="M27" i="175"/>
  <c r="G29" i="175"/>
  <c r="M31" i="175"/>
  <c r="G33" i="175"/>
  <c r="M35" i="175"/>
  <c r="G37" i="175"/>
  <c r="M39" i="175"/>
  <c r="G41" i="175"/>
  <c r="M43" i="175"/>
  <c r="G45" i="175"/>
  <c r="M47" i="175"/>
  <c r="G49" i="175"/>
  <c r="M51" i="175"/>
  <c r="G53" i="175"/>
  <c r="M55" i="175"/>
  <c r="G57" i="175"/>
  <c r="M13" i="175"/>
  <c r="M21" i="175"/>
  <c r="M25" i="175"/>
  <c r="M33" i="175"/>
  <c r="G59" i="175"/>
  <c r="O12" i="175"/>
  <c r="G14" i="175"/>
  <c r="M16" i="175"/>
  <c r="G18" i="175"/>
  <c r="M20" i="175"/>
  <c r="G22" i="175"/>
  <c r="M24" i="175"/>
  <c r="G26" i="175"/>
  <c r="M28" i="175"/>
  <c r="G30" i="175"/>
  <c r="M32" i="175"/>
  <c r="G34" i="175"/>
  <c r="M36" i="175"/>
  <c r="G38" i="175"/>
  <c r="M40" i="175"/>
  <c r="G42" i="175"/>
  <c r="M44" i="175"/>
  <c r="G46" i="175"/>
  <c r="M48" i="175"/>
  <c r="G50" i="175"/>
  <c r="M52" i="175"/>
  <c r="G54" i="175"/>
  <c r="G58" i="175"/>
  <c r="G12" i="172"/>
  <c r="I12" i="172"/>
  <c r="M14" i="172"/>
  <c r="G16" i="172"/>
  <c r="M18" i="172"/>
  <c r="G20" i="172"/>
  <c r="M22" i="172"/>
  <c r="G24" i="172"/>
  <c r="M26" i="172"/>
  <c r="G28" i="172"/>
  <c r="M30" i="172"/>
  <c r="G32" i="172"/>
  <c r="M34" i="172"/>
  <c r="G36" i="172"/>
  <c r="M38" i="172"/>
  <c r="G40" i="172"/>
  <c r="M42" i="172"/>
  <c r="G44" i="172"/>
  <c r="M46" i="172"/>
  <c r="G48" i="172"/>
  <c r="M50" i="172"/>
  <c r="G52" i="172"/>
  <c r="M54" i="172"/>
  <c r="G56" i="172"/>
  <c r="M58" i="172"/>
  <c r="G59" i="172"/>
  <c r="G13" i="172"/>
  <c r="M15" i="172"/>
  <c r="G17" i="172"/>
  <c r="M19" i="172"/>
  <c r="G21" i="172"/>
  <c r="M23" i="172"/>
  <c r="G25" i="172"/>
  <c r="M27" i="172"/>
  <c r="G29" i="172"/>
  <c r="M31" i="172"/>
  <c r="G33" i="172"/>
  <c r="M35" i="172"/>
  <c r="G37" i="172"/>
  <c r="M39" i="172"/>
  <c r="G41" i="172"/>
  <c r="M43" i="172"/>
  <c r="G45" i="172"/>
  <c r="M47" i="172"/>
  <c r="G49" i="172"/>
  <c r="M51" i="172"/>
  <c r="G53" i="172"/>
  <c r="M55" i="172"/>
  <c r="G57" i="172"/>
  <c r="M12" i="172"/>
  <c r="O12" i="172" s="1"/>
  <c r="O13" i="172" s="1"/>
  <c r="G14" i="172"/>
  <c r="M16" i="172"/>
  <c r="G18" i="172"/>
  <c r="M20" i="172"/>
  <c r="G22" i="172"/>
  <c r="M24" i="172"/>
  <c r="G26" i="172"/>
  <c r="M28" i="172"/>
  <c r="G30" i="172"/>
  <c r="M32" i="172"/>
  <c r="G34" i="172"/>
  <c r="M36" i="172"/>
  <c r="G38" i="172"/>
  <c r="M40" i="172"/>
  <c r="G42" i="172"/>
  <c r="M44" i="172"/>
  <c r="G46" i="172"/>
  <c r="M48" i="172"/>
  <c r="G50" i="172"/>
  <c r="M52" i="172"/>
  <c r="G54" i="172"/>
  <c r="G58" i="172"/>
  <c r="G12" i="173"/>
  <c r="I12" i="173" s="1"/>
  <c r="M14" i="173"/>
  <c r="G16" i="173"/>
  <c r="M18" i="173"/>
  <c r="G20" i="173"/>
  <c r="M22" i="173"/>
  <c r="G24" i="173"/>
  <c r="M26" i="173"/>
  <c r="G28" i="173"/>
  <c r="M30" i="173"/>
  <c r="G32" i="173"/>
  <c r="M34" i="173"/>
  <c r="G36" i="173"/>
  <c r="M38" i="173"/>
  <c r="G40" i="173"/>
  <c r="M42" i="173"/>
  <c r="G44" i="173"/>
  <c r="M46" i="173"/>
  <c r="G48" i="173"/>
  <c r="M50" i="173"/>
  <c r="G52" i="173"/>
  <c r="M54" i="173"/>
  <c r="G56" i="173"/>
  <c r="M58" i="173"/>
  <c r="G13" i="173"/>
  <c r="M15" i="173"/>
  <c r="G17" i="173"/>
  <c r="M19" i="173"/>
  <c r="G21" i="173"/>
  <c r="M23" i="173"/>
  <c r="G25" i="173"/>
  <c r="M27" i="173"/>
  <c r="G29" i="173"/>
  <c r="M31" i="173"/>
  <c r="G33" i="173"/>
  <c r="M35" i="173"/>
  <c r="G37" i="173"/>
  <c r="M39" i="173"/>
  <c r="G41" i="173"/>
  <c r="M43" i="173"/>
  <c r="G45" i="173"/>
  <c r="M47" i="173"/>
  <c r="G49" i="173"/>
  <c r="M51" i="173"/>
  <c r="G53" i="173"/>
  <c r="M55" i="173"/>
  <c r="G57" i="173"/>
  <c r="M12" i="173"/>
  <c r="O12" i="173" s="1"/>
  <c r="O13" i="173" s="1"/>
  <c r="G14" i="173"/>
  <c r="M16" i="173"/>
  <c r="G18" i="173"/>
  <c r="M20" i="173"/>
  <c r="G22" i="173"/>
  <c r="M24" i="173"/>
  <c r="G26" i="173"/>
  <c r="M28" i="173"/>
  <c r="G30" i="173"/>
  <c r="M32" i="173"/>
  <c r="G34" i="173"/>
  <c r="M36" i="173"/>
  <c r="G38" i="173"/>
  <c r="M40" i="173"/>
  <c r="G42" i="173"/>
  <c r="M44" i="173"/>
  <c r="G46" i="173"/>
  <c r="M48" i="173"/>
  <c r="G50" i="173"/>
  <c r="M52" i="173"/>
  <c r="G54" i="173"/>
  <c r="M56" i="173"/>
  <c r="M17" i="169"/>
  <c r="M25" i="169"/>
  <c r="M41" i="169"/>
  <c r="M45" i="169"/>
  <c r="G12" i="169"/>
  <c r="I12" i="169" s="1"/>
  <c r="M14" i="169"/>
  <c r="G16" i="169"/>
  <c r="M18" i="169"/>
  <c r="G20" i="169"/>
  <c r="M22" i="169"/>
  <c r="G24" i="169"/>
  <c r="M26" i="169"/>
  <c r="G28" i="169"/>
  <c r="M30" i="169"/>
  <c r="G32" i="169"/>
  <c r="M34" i="169"/>
  <c r="G36" i="169"/>
  <c r="M38" i="169"/>
  <c r="G40" i="169"/>
  <c r="M42" i="169"/>
  <c r="G44" i="169"/>
  <c r="M46" i="169"/>
  <c r="G48" i="169"/>
  <c r="M50" i="169"/>
  <c r="G52" i="169"/>
  <c r="M54" i="169"/>
  <c r="G56" i="169"/>
  <c r="M58" i="169"/>
  <c r="M33" i="169"/>
  <c r="M49" i="169"/>
  <c r="M53" i="169"/>
  <c r="M57" i="169"/>
  <c r="G13" i="169"/>
  <c r="M15" i="169"/>
  <c r="G17" i="169"/>
  <c r="M19" i="169"/>
  <c r="G21" i="169"/>
  <c r="M23" i="169"/>
  <c r="G25" i="169"/>
  <c r="M27" i="169"/>
  <c r="G29" i="169"/>
  <c r="M31" i="169"/>
  <c r="G33" i="169"/>
  <c r="M35" i="169"/>
  <c r="G37" i="169"/>
  <c r="M39" i="169"/>
  <c r="G41" i="169"/>
  <c r="M43" i="169"/>
  <c r="G45" i="169"/>
  <c r="M47" i="169"/>
  <c r="G49" i="169"/>
  <c r="M51" i="169"/>
  <c r="G53" i="169"/>
  <c r="M55" i="169"/>
  <c r="G57" i="169"/>
  <c r="M13" i="169"/>
  <c r="M21" i="169"/>
  <c r="M29" i="169"/>
  <c r="M37" i="169"/>
  <c r="G59" i="169"/>
  <c r="M12" i="169"/>
  <c r="O12" i="169"/>
  <c r="G14" i="169"/>
  <c r="M16" i="169"/>
  <c r="G18" i="169"/>
  <c r="M20" i="169"/>
  <c r="G22" i="169"/>
  <c r="M24" i="169"/>
  <c r="G26" i="169"/>
  <c r="M28" i="169"/>
  <c r="G30" i="169"/>
  <c r="M32" i="169"/>
  <c r="G34" i="169"/>
  <c r="M36" i="169"/>
  <c r="G38" i="169"/>
  <c r="M40" i="169"/>
  <c r="G42" i="169"/>
  <c r="M44" i="169"/>
  <c r="G46" i="169"/>
  <c r="M48" i="169"/>
  <c r="G50" i="169"/>
  <c r="M52" i="169"/>
  <c r="G54" i="169"/>
  <c r="M56" i="169"/>
  <c r="M14" i="168"/>
  <c r="M18" i="168"/>
  <c r="M22" i="168"/>
  <c r="M26" i="168"/>
  <c r="M46" i="168"/>
  <c r="M50" i="168"/>
  <c r="M54" i="168"/>
  <c r="M58" i="168"/>
  <c r="M59" i="168"/>
  <c r="G13" i="168"/>
  <c r="M15" i="168"/>
  <c r="G17" i="168"/>
  <c r="M19" i="168"/>
  <c r="G21" i="168"/>
  <c r="M23" i="168"/>
  <c r="G25" i="168"/>
  <c r="M27" i="168"/>
  <c r="G29" i="168"/>
  <c r="M31" i="168"/>
  <c r="G33" i="168"/>
  <c r="M35" i="168"/>
  <c r="G37" i="168"/>
  <c r="M39" i="168"/>
  <c r="G41" i="168"/>
  <c r="M43" i="168"/>
  <c r="G45" i="168"/>
  <c r="M47" i="168"/>
  <c r="G49" i="168"/>
  <c r="M51" i="168"/>
  <c r="G53" i="168"/>
  <c r="M55" i="168"/>
  <c r="M30" i="168"/>
  <c r="M34" i="168"/>
  <c r="M38" i="168"/>
  <c r="M42" i="168"/>
  <c r="M12" i="168"/>
  <c r="O12" i="168"/>
  <c r="O13" i="168" s="1"/>
  <c r="O14" i="168" s="1"/>
  <c r="G14" i="168"/>
  <c r="M16" i="168"/>
  <c r="G18" i="168"/>
  <c r="M20" i="168"/>
  <c r="G22" i="168"/>
  <c r="M24" i="168"/>
  <c r="G26" i="168"/>
  <c r="M28" i="168"/>
  <c r="G30" i="168"/>
  <c r="M32" i="168"/>
  <c r="G34" i="168"/>
  <c r="M36" i="168"/>
  <c r="G38" i="168"/>
  <c r="M40" i="168"/>
  <c r="G42" i="168"/>
  <c r="M44" i="168"/>
  <c r="G46" i="168"/>
  <c r="M48" i="168"/>
  <c r="G50" i="168"/>
  <c r="M52" i="168"/>
  <c r="G54" i="168"/>
  <c r="G58" i="168"/>
  <c r="G12" i="167"/>
  <c r="I12" i="167" s="1"/>
  <c r="M14" i="167"/>
  <c r="G16" i="167"/>
  <c r="M18" i="167"/>
  <c r="G20" i="167"/>
  <c r="M22" i="167"/>
  <c r="G24" i="167"/>
  <c r="M26" i="167"/>
  <c r="G28" i="167"/>
  <c r="M30" i="167"/>
  <c r="G32" i="167"/>
  <c r="M34" i="167"/>
  <c r="G36" i="167"/>
  <c r="M38" i="167"/>
  <c r="G40" i="167"/>
  <c r="M42" i="167"/>
  <c r="G44" i="167"/>
  <c r="M46" i="167"/>
  <c r="G48" i="167"/>
  <c r="M50" i="167"/>
  <c r="G52" i="167"/>
  <c r="M54" i="167"/>
  <c r="G56" i="167"/>
  <c r="M58" i="167"/>
  <c r="G59" i="167"/>
  <c r="G13" i="167"/>
  <c r="M15" i="167"/>
  <c r="G17" i="167"/>
  <c r="M19" i="167"/>
  <c r="G21" i="167"/>
  <c r="M23" i="167"/>
  <c r="G25" i="167"/>
  <c r="M27" i="167"/>
  <c r="G29" i="167"/>
  <c r="M31" i="167"/>
  <c r="G33" i="167"/>
  <c r="M35" i="167"/>
  <c r="G37" i="167"/>
  <c r="M39" i="167"/>
  <c r="G41" i="167"/>
  <c r="M43" i="167"/>
  <c r="G45" i="167"/>
  <c r="M47" i="167"/>
  <c r="G49" i="167"/>
  <c r="M51" i="167"/>
  <c r="G53" i="167"/>
  <c r="M55" i="167"/>
  <c r="G57" i="167"/>
  <c r="M12" i="167"/>
  <c r="O12" i="167"/>
  <c r="O13" i="167"/>
  <c r="G14" i="167"/>
  <c r="M16" i="167"/>
  <c r="G18" i="167"/>
  <c r="M20" i="167"/>
  <c r="G22" i="167"/>
  <c r="M24" i="167"/>
  <c r="G26" i="167"/>
  <c r="M28" i="167"/>
  <c r="G30" i="167"/>
  <c r="M32" i="167"/>
  <c r="G34" i="167"/>
  <c r="M36" i="167"/>
  <c r="G38" i="167"/>
  <c r="M40" i="167"/>
  <c r="G42" i="167"/>
  <c r="M44" i="167"/>
  <c r="G46" i="167"/>
  <c r="M48" i="167"/>
  <c r="G50" i="167"/>
  <c r="M52" i="167"/>
  <c r="G54" i="167"/>
  <c r="M56" i="167"/>
  <c r="G58" i="167"/>
  <c r="G12" i="157"/>
  <c r="I12" i="157" s="1"/>
  <c r="M14" i="157"/>
  <c r="G16" i="157"/>
  <c r="M18" i="157"/>
  <c r="G20" i="157"/>
  <c r="M22" i="157"/>
  <c r="G24" i="157"/>
  <c r="M26" i="157"/>
  <c r="G28" i="157"/>
  <c r="M30" i="157"/>
  <c r="G32" i="157"/>
  <c r="M34" i="157"/>
  <c r="G36" i="157"/>
  <c r="M38" i="157"/>
  <c r="G40" i="157"/>
  <c r="M42" i="157"/>
  <c r="G44" i="157"/>
  <c r="M46" i="157"/>
  <c r="G48" i="157"/>
  <c r="M50" i="157"/>
  <c r="G52" i="157"/>
  <c r="M54" i="157"/>
  <c r="G56" i="157"/>
  <c r="M58" i="157"/>
  <c r="G59" i="157"/>
  <c r="G13" i="157"/>
  <c r="M15" i="157"/>
  <c r="G17" i="157"/>
  <c r="M19" i="157"/>
  <c r="G21" i="157"/>
  <c r="M23" i="157"/>
  <c r="G25" i="157"/>
  <c r="M27" i="157"/>
  <c r="G29" i="157"/>
  <c r="M31" i="157"/>
  <c r="G33" i="157"/>
  <c r="M35" i="157"/>
  <c r="G37" i="157"/>
  <c r="M39" i="157"/>
  <c r="G41" i="157"/>
  <c r="M43" i="157"/>
  <c r="G45" i="157"/>
  <c r="M47" i="157"/>
  <c r="G49" i="157"/>
  <c r="M51" i="157"/>
  <c r="G53" i="157"/>
  <c r="M55" i="157"/>
  <c r="G57" i="157"/>
  <c r="M12" i="157"/>
  <c r="O12" i="157"/>
  <c r="O13" i="157" s="1"/>
  <c r="G14" i="157"/>
  <c r="M16" i="157"/>
  <c r="G18" i="157"/>
  <c r="M20" i="157"/>
  <c r="G22" i="157"/>
  <c r="M24" i="157"/>
  <c r="G26" i="157"/>
  <c r="M28" i="157"/>
  <c r="G30" i="157"/>
  <c r="M32" i="157"/>
  <c r="G34" i="157"/>
  <c r="M36" i="157"/>
  <c r="G38" i="157"/>
  <c r="M40" i="157"/>
  <c r="G42" i="157"/>
  <c r="M44" i="157"/>
  <c r="G46" i="157"/>
  <c r="M48" i="157"/>
  <c r="G50" i="157"/>
  <c r="M52" i="157"/>
  <c r="G54" i="157"/>
  <c r="M56" i="157"/>
  <c r="M56" i="165"/>
  <c r="M52" i="165"/>
  <c r="M48" i="165"/>
  <c r="M44" i="165"/>
  <c r="M40" i="165"/>
  <c r="M36" i="165"/>
  <c r="M32" i="165"/>
  <c r="M28" i="165"/>
  <c r="M24" i="165"/>
  <c r="M20" i="165"/>
  <c r="M16" i="165"/>
  <c r="M12" i="165"/>
  <c r="O12" i="165"/>
  <c r="O13" i="165" s="1"/>
  <c r="M54" i="165"/>
  <c r="M42" i="165"/>
  <c r="M34" i="165"/>
  <c r="M26" i="165"/>
  <c r="M18" i="165"/>
  <c r="M59" i="165"/>
  <c r="M57" i="165"/>
  <c r="M49" i="165"/>
  <c r="M45" i="165"/>
  <c r="M29" i="165"/>
  <c r="M25" i="165"/>
  <c r="M55" i="165"/>
  <c r="M51" i="165"/>
  <c r="M47" i="165"/>
  <c r="M43" i="165"/>
  <c r="M39" i="165"/>
  <c r="M35" i="165"/>
  <c r="M31" i="165"/>
  <c r="M27" i="165"/>
  <c r="M23" i="165"/>
  <c r="M19" i="165"/>
  <c r="M15" i="165"/>
  <c r="M58" i="165"/>
  <c r="M50" i="165"/>
  <c r="M46" i="165"/>
  <c r="M38" i="165"/>
  <c r="M30" i="165"/>
  <c r="M22" i="165"/>
  <c r="M14" i="165"/>
  <c r="M53" i="165"/>
  <c r="M41" i="165"/>
  <c r="M37" i="165"/>
  <c r="M33" i="165"/>
  <c r="M21" i="165"/>
  <c r="M17" i="165"/>
  <c r="G13" i="165"/>
  <c r="G17" i="165"/>
  <c r="G21" i="165"/>
  <c r="G25" i="165"/>
  <c r="G29" i="165"/>
  <c r="G33" i="165"/>
  <c r="G37" i="165"/>
  <c r="G41" i="165"/>
  <c r="G45" i="165"/>
  <c r="G49" i="165"/>
  <c r="G53" i="165"/>
  <c r="G57" i="165"/>
  <c r="G59" i="165"/>
  <c r="G14" i="165"/>
  <c r="G18" i="165"/>
  <c r="G22" i="165"/>
  <c r="G26" i="165"/>
  <c r="G30" i="165"/>
  <c r="G34" i="165"/>
  <c r="G38" i="165"/>
  <c r="G42" i="165"/>
  <c r="G46" i="165"/>
  <c r="G50" i="165"/>
  <c r="G54" i="165"/>
  <c r="G58" i="165"/>
  <c r="G12" i="164"/>
  <c r="I12" i="164" s="1"/>
  <c r="I13" i="164" s="1"/>
  <c r="I14" i="164" s="1"/>
  <c r="I15" i="164" s="1"/>
  <c r="I16" i="164" s="1"/>
  <c r="I17" i="164" s="1"/>
  <c r="I18" i="164" s="1"/>
  <c r="I19" i="164" s="1"/>
  <c r="I20" i="164" s="1"/>
  <c r="I21" i="164" s="1"/>
  <c r="I22" i="164" s="1"/>
  <c r="I23" i="164" s="1"/>
  <c r="I24" i="164" s="1"/>
  <c r="I25" i="164" s="1"/>
  <c r="I26" i="164" s="1"/>
  <c r="I27" i="164" s="1"/>
  <c r="I28" i="164" s="1"/>
  <c r="I29" i="164" s="1"/>
  <c r="I30" i="164" s="1"/>
  <c r="I31" i="164" s="1"/>
  <c r="I32" i="164" s="1"/>
  <c r="I33" i="164" s="1"/>
  <c r="I34" i="164" s="1"/>
  <c r="I35" i="164" s="1"/>
  <c r="I36" i="164" s="1"/>
  <c r="I37" i="164" s="1"/>
  <c r="I38" i="164" s="1"/>
  <c r="I39" i="164" s="1"/>
  <c r="I40" i="164" s="1"/>
  <c r="I41" i="164" s="1"/>
  <c r="I42" i="164" s="1"/>
  <c r="I43" i="164" s="1"/>
  <c r="I44" i="164" s="1"/>
  <c r="I45" i="164" s="1"/>
  <c r="I46" i="164" s="1"/>
  <c r="I47" i="164" s="1"/>
  <c r="I48" i="164" s="1"/>
  <c r="I49" i="164" s="1"/>
  <c r="I50" i="164" s="1"/>
  <c r="I51" i="164" s="1"/>
  <c r="I52" i="164" s="1"/>
  <c r="I53" i="164" s="1"/>
  <c r="I54" i="164" s="1"/>
  <c r="I55" i="164" s="1"/>
  <c r="I56" i="164" s="1"/>
  <c r="I57" i="164" s="1"/>
  <c r="I58" i="164" s="1"/>
  <c r="M14" i="164"/>
  <c r="G16" i="164"/>
  <c r="M18" i="164"/>
  <c r="G20" i="164"/>
  <c r="M22" i="164"/>
  <c r="G24" i="164"/>
  <c r="M26" i="164"/>
  <c r="G28" i="164"/>
  <c r="M30" i="164"/>
  <c r="G32" i="164"/>
  <c r="M34" i="164"/>
  <c r="G36" i="164"/>
  <c r="M38" i="164"/>
  <c r="G40" i="164"/>
  <c r="M42" i="164"/>
  <c r="G44" i="164"/>
  <c r="M46" i="164"/>
  <c r="G48" i="164"/>
  <c r="M50" i="164"/>
  <c r="G52" i="164"/>
  <c r="M54" i="164"/>
  <c r="G56" i="164"/>
  <c r="M58" i="164"/>
  <c r="G59" i="164"/>
  <c r="G13" i="164"/>
  <c r="M15" i="164"/>
  <c r="G17" i="164"/>
  <c r="M19" i="164"/>
  <c r="G21" i="164"/>
  <c r="M23" i="164"/>
  <c r="G25" i="164"/>
  <c r="M27" i="164"/>
  <c r="G29" i="164"/>
  <c r="M31" i="164"/>
  <c r="G33" i="164"/>
  <c r="M35" i="164"/>
  <c r="G37" i="164"/>
  <c r="M39" i="164"/>
  <c r="G41" i="164"/>
  <c r="M43" i="164"/>
  <c r="G45" i="164"/>
  <c r="M47" i="164"/>
  <c r="G49" i="164"/>
  <c r="M51" i="164"/>
  <c r="G53" i="164"/>
  <c r="M55" i="164"/>
  <c r="G57" i="164"/>
  <c r="M12" i="164"/>
  <c r="O12" i="164"/>
  <c r="O13" i="164" s="1"/>
  <c r="O14" i="164" s="1"/>
  <c r="O15" i="164" s="1"/>
  <c r="O16" i="164" s="1"/>
  <c r="O17" i="164" s="1"/>
  <c r="O18" i="164" s="1"/>
  <c r="O19" i="164" s="1"/>
  <c r="O20" i="164" s="1"/>
  <c r="O21" i="164" s="1"/>
  <c r="O22" i="164" s="1"/>
  <c r="O23" i="164" s="1"/>
  <c r="O24" i="164" s="1"/>
  <c r="O25" i="164" s="1"/>
  <c r="O26" i="164" s="1"/>
  <c r="O27" i="164" s="1"/>
  <c r="O28" i="164" s="1"/>
  <c r="O29" i="164" s="1"/>
  <c r="O30" i="164" s="1"/>
  <c r="O31" i="164" s="1"/>
  <c r="O32" i="164" s="1"/>
  <c r="O33" i="164" s="1"/>
  <c r="O34" i="164" s="1"/>
  <c r="O35" i="164" s="1"/>
  <c r="O36" i="164" s="1"/>
  <c r="O37" i="164" s="1"/>
  <c r="O38" i="164" s="1"/>
  <c r="O39" i="164" s="1"/>
  <c r="O40" i="164" s="1"/>
  <c r="O41" i="164" s="1"/>
  <c r="O42" i="164" s="1"/>
  <c r="O43" i="164" s="1"/>
  <c r="O44" i="164" s="1"/>
  <c r="O45" i="164" s="1"/>
  <c r="O46" i="164" s="1"/>
  <c r="O47" i="164" s="1"/>
  <c r="O48" i="164" s="1"/>
  <c r="O49" i="164" s="1"/>
  <c r="O50" i="164" s="1"/>
  <c r="O51" i="164" s="1"/>
  <c r="O52" i="164" s="1"/>
  <c r="O53" i="164" s="1"/>
  <c r="O54" i="164" s="1"/>
  <c r="O55" i="164" s="1"/>
  <c r="O56" i="164" s="1"/>
  <c r="O57" i="164" s="1"/>
  <c r="O58" i="164" s="1"/>
  <c r="G14" i="164"/>
  <c r="M16" i="164"/>
  <c r="G18" i="164"/>
  <c r="M20" i="164"/>
  <c r="G22" i="164"/>
  <c r="M24" i="164"/>
  <c r="G26" i="164"/>
  <c r="M28" i="164"/>
  <c r="G30" i="164"/>
  <c r="M32" i="164"/>
  <c r="G34" i="164"/>
  <c r="M36" i="164"/>
  <c r="G38" i="164"/>
  <c r="M40" i="164"/>
  <c r="G42" i="164"/>
  <c r="M44" i="164"/>
  <c r="G46" i="164"/>
  <c r="M48" i="164"/>
  <c r="G50" i="164"/>
  <c r="M52" i="164"/>
  <c r="G54" i="164"/>
  <c r="G58" i="164"/>
  <c r="M17" i="163"/>
  <c r="M25" i="163"/>
  <c r="M41" i="163"/>
  <c r="M45" i="163"/>
  <c r="M49" i="163"/>
  <c r="M59" i="163"/>
  <c r="G12" i="163"/>
  <c r="I12" i="163" s="1"/>
  <c r="M14" i="163"/>
  <c r="G16" i="163"/>
  <c r="M18" i="163"/>
  <c r="G20" i="163"/>
  <c r="M22" i="163"/>
  <c r="G24" i="163"/>
  <c r="M26" i="163"/>
  <c r="G28" i="163"/>
  <c r="M30" i="163"/>
  <c r="G32" i="163"/>
  <c r="M34" i="163"/>
  <c r="G36" i="163"/>
  <c r="M38" i="163"/>
  <c r="G40" i="163"/>
  <c r="M42" i="163"/>
  <c r="G44" i="163"/>
  <c r="M46" i="163"/>
  <c r="G48" i="163"/>
  <c r="M50" i="163"/>
  <c r="G52" i="163"/>
  <c r="M54" i="163"/>
  <c r="M58" i="163"/>
  <c r="M13" i="163"/>
  <c r="M29" i="163"/>
  <c r="M37" i="163"/>
  <c r="M53" i="163"/>
  <c r="M57" i="163"/>
  <c r="G13" i="163"/>
  <c r="M15" i="163"/>
  <c r="G17" i="163"/>
  <c r="M19" i="163"/>
  <c r="G21" i="163"/>
  <c r="M23" i="163"/>
  <c r="G25" i="163"/>
  <c r="M27" i="163"/>
  <c r="G29" i="163"/>
  <c r="M31" i="163"/>
  <c r="G33" i="163"/>
  <c r="M35" i="163"/>
  <c r="G37" i="163"/>
  <c r="M39" i="163"/>
  <c r="G41" i="163"/>
  <c r="M43" i="163"/>
  <c r="G45" i="163"/>
  <c r="M47" i="163"/>
  <c r="G49" i="163"/>
  <c r="M51" i="163"/>
  <c r="G53" i="163"/>
  <c r="M55" i="163"/>
  <c r="G57" i="163"/>
  <c r="M21" i="163"/>
  <c r="M33" i="163"/>
  <c r="G59" i="163"/>
  <c r="M12" i="163"/>
  <c r="O12" i="163" s="1"/>
  <c r="G14" i="163"/>
  <c r="M16" i="163"/>
  <c r="G18" i="163"/>
  <c r="M20" i="163"/>
  <c r="G22" i="163"/>
  <c r="M24" i="163"/>
  <c r="G26" i="163"/>
  <c r="M28" i="163"/>
  <c r="G30" i="163"/>
  <c r="M32" i="163"/>
  <c r="G34" i="163"/>
  <c r="M36" i="163"/>
  <c r="G38" i="163"/>
  <c r="M40" i="163"/>
  <c r="G42" i="163"/>
  <c r="M44" i="163"/>
  <c r="G46" i="163"/>
  <c r="M48" i="163"/>
  <c r="G50" i="163"/>
  <c r="M52" i="163"/>
  <c r="G54" i="163"/>
  <c r="G58" i="163"/>
  <c r="G13" i="162"/>
  <c r="M15" i="162"/>
  <c r="G17" i="162"/>
  <c r="M19" i="162"/>
  <c r="G21" i="162"/>
  <c r="M23" i="162"/>
  <c r="G25" i="162"/>
  <c r="M27" i="162"/>
  <c r="G29" i="162"/>
  <c r="M31" i="162"/>
  <c r="G33" i="162"/>
  <c r="M35" i="162"/>
  <c r="G37" i="162"/>
  <c r="M39" i="162"/>
  <c r="G41" i="162"/>
  <c r="M43" i="162"/>
  <c r="G45" i="162"/>
  <c r="M47" i="162"/>
  <c r="G49" i="162"/>
  <c r="M51" i="162"/>
  <c r="G53" i="162"/>
  <c r="G57" i="162"/>
  <c r="G12" i="162"/>
  <c r="I12" i="162" s="1"/>
  <c r="G16" i="162"/>
  <c r="G20" i="162"/>
  <c r="G24" i="162"/>
  <c r="G28" i="162"/>
  <c r="G32" i="162"/>
  <c r="G36" i="162"/>
  <c r="G40" i="162"/>
  <c r="G44" i="162"/>
  <c r="G48" i="162"/>
  <c r="G52" i="162"/>
  <c r="G56" i="162"/>
  <c r="G59" i="162"/>
  <c r="M12" i="162"/>
  <c r="O12" i="162" s="1"/>
  <c r="O13" i="162" s="1"/>
  <c r="O14" i="162" s="1"/>
  <c r="G14" i="162"/>
  <c r="M16" i="162"/>
  <c r="G18" i="162"/>
  <c r="M20" i="162"/>
  <c r="G22" i="162"/>
  <c r="M24" i="162"/>
  <c r="G26" i="162"/>
  <c r="M28" i="162"/>
  <c r="G30" i="162"/>
  <c r="M32" i="162"/>
  <c r="G34" i="162"/>
  <c r="M36" i="162"/>
  <c r="G38" i="162"/>
  <c r="M40" i="162"/>
  <c r="G42" i="162"/>
  <c r="M44" i="162"/>
  <c r="G46" i="162"/>
  <c r="M48" i="162"/>
  <c r="G50" i="162"/>
  <c r="M52" i="162"/>
  <c r="G54" i="162"/>
  <c r="M56" i="162"/>
  <c r="G12" i="161"/>
  <c r="I12" i="161" s="1"/>
  <c r="M14" i="161"/>
  <c r="G16" i="161"/>
  <c r="M18" i="161"/>
  <c r="G20" i="161"/>
  <c r="M22" i="161"/>
  <c r="G24" i="161"/>
  <c r="M26" i="161"/>
  <c r="G28" i="161"/>
  <c r="M30" i="161"/>
  <c r="G32" i="161"/>
  <c r="M34" i="161"/>
  <c r="G36" i="161"/>
  <c r="M38" i="161"/>
  <c r="G40" i="161"/>
  <c r="M42" i="161"/>
  <c r="G44" i="161"/>
  <c r="M46" i="161"/>
  <c r="G48" i="161"/>
  <c r="M50" i="161"/>
  <c r="G52" i="161"/>
  <c r="M54" i="161"/>
  <c r="G56" i="161"/>
  <c r="M58" i="161"/>
  <c r="G13" i="161"/>
  <c r="M15" i="161"/>
  <c r="G17" i="161"/>
  <c r="M19" i="161"/>
  <c r="G21" i="161"/>
  <c r="M23" i="161"/>
  <c r="G25" i="161"/>
  <c r="M27" i="161"/>
  <c r="G29" i="161"/>
  <c r="M31" i="161"/>
  <c r="G33" i="161"/>
  <c r="M35" i="161"/>
  <c r="G37" i="161"/>
  <c r="M39" i="161"/>
  <c r="G41" i="161"/>
  <c r="M43" i="161"/>
  <c r="G45" i="161"/>
  <c r="M47" i="161"/>
  <c r="G49" i="161"/>
  <c r="M51" i="161"/>
  <c r="G53" i="161"/>
  <c r="M55" i="161"/>
  <c r="G57" i="161"/>
  <c r="M12" i="161"/>
  <c r="O12" i="161"/>
  <c r="O13" i="161"/>
  <c r="G14" i="161"/>
  <c r="M16" i="161"/>
  <c r="G18" i="161"/>
  <c r="M20" i="161"/>
  <c r="G22" i="161"/>
  <c r="M24" i="161"/>
  <c r="G26" i="161"/>
  <c r="M28" i="161"/>
  <c r="G30" i="161"/>
  <c r="M32" i="161"/>
  <c r="G34" i="161"/>
  <c r="M36" i="161"/>
  <c r="G38" i="161"/>
  <c r="M40" i="161"/>
  <c r="G42" i="161"/>
  <c r="M44" i="161"/>
  <c r="G46" i="161"/>
  <c r="M48" i="161"/>
  <c r="G50" i="161"/>
  <c r="M52" i="161"/>
  <c r="G54" i="161"/>
  <c r="M56" i="161"/>
  <c r="M26" i="159"/>
  <c r="M30" i="159"/>
  <c r="M54" i="159"/>
  <c r="M59" i="159"/>
  <c r="G13" i="159"/>
  <c r="I13" i="159"/>
  <c r="I14" i="159" s="1"/>
  <c r="I15" i="159" s="1"/>
  <c r="I16" i="159" s="1"/>
  <c r="I17" i="159" s="1"/>
  <c r="M15" i="159"/>
  <c r="G17" i="159"/>
  <c r="M19" i="159"/>
  <c r="G21" i="159"/>
  <c r="M23" i="159"/>
  <c r="G25" i="159"/>
  <c r="M27" i="159"/>
  <c r="G29" i="159"/>
  <c r="M31" i="159"/>
  <c r="G33" i="159"/>
  <c r="M35" i="159"/>
  <c r="G37" i="159"/>
  <c r="M39" i="159"/>
  <c r="G41" i="159"/>
  <c r="M43" i="159"/>
  <c r="G45" i="159"/>
  <c r="M47" i="159"/>
  <c r="G49" i="159"/>
  <c r="M51" i="159"/>
  <c r="G53" i="159"/>
  <c r="M55" i="159"/>
  <c r="M14" i="159"/>
  <c r="M18" i="159"/>
  <c r="M22" i="159"/>
  <c r="M34" i="159"/>
  <c r="M38" i="159"/>
  <c r="M42" i="159"/>
  <c r="M46" i="159"/>
  <c r="M50" i="159"/>
  <c r="M58" i="159"/>
  <c r="M12" i="159"/>
  <c r="O12" i="159"/>
  <c r="O13" i="159" s="1"/>
  <c r="O14" i="159" s="1"/>
  <c r="O15" i="159" s="1"/>
  <c r="O16" i="159" s="1"/>
  <c r="O17" i="159" s="1"/>
  <c r="G14" i="159"/>
  <c r="M16" i="159"/>
  <c r="G18" i="159"/>
  <c r="M20" i="159"/>
  <c r="G22" i="159"/>
  <c r="M24" i="159"/>
  <c r="G26" i="159"/>
  <c r="M28" i="159"/>
  <c r="G30" i="159"/>
  <c r="M32" i="159"/>
  <c r="G34" i="159"/>
  <c r="M36" i="159"/>
  <c r="G38" i="159"/>
  <c r="M40" i="159"/>
  <c r="G42" i="159"/>
  <c r="M44" i="159"/>
  <c r="G46" i="159"/>
  <c r="M48" i="159"/>
  <c r="G50" i="159"/>
  <c r="M52" i="159"/>
  <c r="G54" i="159"/>
  <c r="G58" i="159"/>
  <c r="G12" i="158"/>
  <c r="I12" i="158" s="1"/>
  <c r="M14" i="158"/>
  <c r="G16" i="158"/>
  <c r="M18" i="158"/>
  <c r="G20" i="158"/>
  <c r="M22" i="158"/>
  <c r="G24" i="158"/>
  <c r="M26" i="158"/>
  <c r="G28" i="158"/>
  <c r="M30" i="158"/>
  <c r="G32" i="158"/>
  <c r="M34" i="158"/>
  <c r="G36" i="158"/>
  <c r="M38" i="158"/>
  <c r="G40" i="158"/>
  <c r="M42" i="158"/>
  <c r="G44" i="158"/>
  <c r="M46" i="158"/>
  <c r="G48" i="158"/>
  <c r="M50" i="158"/>
  <c r="G52" i="158"/>
  <c r="M54" i="158"/>
  <c r="G56" i="158"/>
  <c r="M58" i="158"/>
  <c r="G59" i="158"/>
  <c r="G13" i="158"/>
  <c r="M15" i="158"/>
  <c r="G17" i="158"/>
  <c r="M19" i="158"/>
  <c r="G21" i="158"/>
  <c r="M23" i="158"/>
  <c r="G25" i="158"/>
  <c r="M27" i="158"/>
  <c r="G29" i="158"/>
  <c r="M31" i="158"/>
  <c r="G33" i="158"/>
  <c r="M35" i="158"/>
  <c r="G37" i="158"/>
  <c r="M39" i="158"/>
  <c r="G41" i="158"/>
  <c r="M43" i="158"/>
  <c r="G45" i="158"/>
  <c r="M47" i="158"/>
  <c r="G49" i="158"/>
  <c r="M51" i="158"/>
  <c r="G53" i="158"/>
  <c r="M55" i="158"/>
  <c r="G57" i="158"/>
  <c r="M12" i="158"/>
  <c r="O12" i="158" s="1"/>
  <c r="O13" i="158" s="1"/>
  <c r="O14" i="158" s="1"/>
  <c r="O15" i="158" s="1"/>
  <c r="O16" i="158" s="1"/>
  <c r="O17" i="158" s="1"/>
  <c r="G14" i="158"/>
  <c r="M16" i="158"/>
  <c r="G18" i="158"/>
  <c r="M20" i="158"/>
  <c r="G22" i="158"/>
  <c r="M24" i="158"/>
  <c r="G26" i="158"/>
  <c r="M28" i="158"/>
  <c r="G30" i="158"/>
  <c r="M32" i="158"/>
  <c r="G34" i="158"/>
  <c r="M36" i="158"/>
  <c r="G38" i="158"/>
  <c r="M40" i="158"/>
  <c r="G42" i="158"/>
  <c r="M44" i="158"/>
  <c r="G46" i="158"/>
  <c r="M48" i="158"/>
  <c r="G50" i="158"/>
  <c r="M52" i="158"/>
  <c r="G54" i="158"/>
  <c r="M56" i="158"/>
  <c r="G12" i="188"/>
  <c r="I12" i="188" s="1"/>
  <c r="M14" i="188"/>
  <c r="G16" i="188"/>
  <c r="M18" i="188"/>
  <c r="G20" i="188"/>
  <c r="M22" i="188"/>
  <c r="G24" i="188"/>
  <c r="M26" i="188"/>
  <c r="G28" i="188"/>
  <c r="M30" i="188"/>
  <c r="G32" i="188"/>
  <c r="M34" i="188"/>
  <c r="G36" i="188"/>
  <c r="M38" i="188"/>
  <c r="G40" i="188"/>
  <c r="M42" i="188"/>
  <c r="G44" i="188"/>
  <c r="M46" i="188"/>
  <c r="G48" i="188"/>
  <c r="M50" i="188"/>
  <c r="G52" i="188"/>
  <c r="M54" i="188"/>
  <c r="G56" i="188"/>
  <c r="M58" i="188"/>
  <c r="G13" i="188"/>
  <c r="M15" i="188"/>
  <c r="G17" i="188"/>
  <c r="M19" i="188"/>
  <c r="G21" i="188"/>
  <c r="M23" i="188"/>
  <c r="G25" i="188"/>
  <c r="M27" i="188"/>
  <c r="G29" i="188"/>
  <c r="M31" i="188"/>
  <c r="G33" i="188"/>
  <c r="M35" i="188"/>
  <c r="G37" i="188"/>
  <c r="M39" i="188"/>
  <c r="G41" i="188"/>
  <c r="M43" i="188"/>
  <c r="G45" i="188"/>
  <c r="M47" i="188"/>
  <c r="G49" i="188"/>
  <c r="M51" i="188"/>
  <c r="G53" i="188"/>
  <c r="M55" i="188"/>
  <c r="G57" i="188"/>
  <c r="M12" i="188"/>
  <c r="O12" i="188" s="1"/>
  <c r="O13" i="188" s="1"/>
  <c r="G14" i="188"/>
  <c r="M16" i="188"/>
  <c r="G18" i="188"/>
  <c r="M20" i="188"/>
  <c r="G22" i="188"/>
  <c r="M24" i="188"/>
  <c r="G26" i="188"/>
  <c r="M28" i="188"/>
  <c r="G30" i="188"/>
  <c r="M32" i="188"/>
  <c r="G34" i="188"/>
  <c r="M36" i="188"/>
  <c r="G38" i="188"/>
  <c r="M40" i="188"/>
  <c r="G42" i="188"/>
  <c r="M44" i="188"/>
  <c r="G46" i="188"/>
  <c r="M48" i="188"/>
  <c r="G50" i="188"/>
  <c r="M52" i="188"/>
  <c r="G54" i="188"/>
  <c r="M56" i="188"/>
  <c r="G12" i="153"/>
  <c r="I12" i="153" s="1"/>
  <c r="I13" i="153" s="1"/>
  <c r="M14" i="153"/>
  <c r="G16" i="153"/>
  <c r="M18" i="153"/>
  <c r="G20" i="153"/>
  <c r="M22" i="153"/>
  <c r="G24" i="153"/>
  <c r="M26" i="153"/>
  <c r="G28" i="153"/>
  <c r="M30" i="153"/>
  <c r="G32" i="153"/>
  <c r="M34" i="153"/>
  <c r="G36" i="153"/>
  <c r="M38" i="153"/>
  <c r="G40" i="153"/>
  <c r="M42" i="153"/>
  <c r="G44" i="153"/>
  <c r="M46" i="153"/>
  <c r="G48" i="153"/>
  <c r="M50" i="153"/>
  <c r="G52" i="153"/>
  <c r="M54" i="153"/>
  <c r="G56" i="153"/>
  <c r="M58" i="153"/>
  <c r="G59" i="153"/>
  <c r="G13" i="153"/>
  <c r="M15" i="153"/>
  <c r="G17" i="153"/>
  <c r="M19" i="153"/>
  <c r="G21" i="153"/>
  <c r="M23" i="153"/>
  <c r="G25" i="153"/>
  <c r="M27" i="153"/>
  <c r="G29" i="153"/>
  <c r="M31" i="153"/>
  <c r="G33" i="153"/>
  <c r="M35" i="153"/>
  <c r="G37" i="153"/>
  <c r="M39" i="153"/>
  <c r="G41" i="153"/>
  <c r="M43" i="153"/>
  <c r="G45" i="153"/>
  <c r="M47" i="153"/>
  <c r="G49" i="153"/>
  <c r="M51" i="153"/>
  <c r="G53" i="153"/>
  <c r="M55" i="153"/>
  <c r="G57" i="153"/>
  <c r="M12" i="153"/>
  <c r="O12" i="153"/>
  <c r="O13" i="153"/>
  <c r="G14" i="153"/>
  <c r="M16" i="153"/>
  <c r="G18" i="153"/>
  <c r="M20" i="153"/>
  <c r="G22" i="153"/>
  <c r="M24" i="153"/>
  <c r="G26" i="153"/>
  <c r="M28" i="153"/>
  <c r="G30" i="153"/>
  <c r="M32" i="153"/>
  <c r="G34" i="153"/>
  <c r="M36" i="153"/>
  <c r="G38" i="153"/>
  <c r="M40" i="153"/>
  <c r="G42" i="153"/>
  <c r="M44" i="153"/>
  <c r="G46" i="153"/>
  <c r="M48" i="153"/>
  <c r="G50" i="153"/>
  <c r="M52" i="153"/>
  <c r="G54" i="153"/>
  <c r="M56" i="153"/>
  <c r="G58" i="153"/>
  <c r="M17" i="190"/>
  <c r="M29" i="190"/>
  <c r="M33" i="190"/>
  <c r="M45" i="190"/>
  <c r="M49" i="190"/>
  <c r="M59" i="190"/>
  <c r="G12" i="190"/>
  <c r="I12" i="190"/>
  <c r="M14" i="190"/>
  <c r="G16" i="190"/>
  <c r="M18" i="190"/>
  <c r="G20" i="190"/>
  <c r="M22" i="190"/>
  <c r="G24" i="190"/>
  <c r="M26" i="190"/>
  <c r="G28" i="190"/>
  <c r="M30" i="190"/>
  <c r="G32" i="190"/>
  <c r="M34" i="190"/>
  <c r="G36" i="190"/>
  <c r="M38" i="190"/>
  <c r="G40" i="190"/>
  <c r="M42" i="190"/>
  <c r="G44" i="190"/>
  <c r="M46" i="190"/>
  <c r="G48" i="190"/>
  <c r="M50" i="190"/>
  <c r="G52" i="190"/>
  <c r="M54" i="190"/>
  <c r="G56" i="190"/>
  <c r="M58" i="190"/>
  <c r="M25" i="190"/>
  <c r="M41" i="190"/>
  <c r="M53" i="190"/>
  <c r="G13" i="190"/>
  <c r="M15" i="190"/>
  <c r="G17" i="190"/>
  <c r="M19" i="190"/>
  <c r="G21" i="190"/>
  <c r="M23" i="190"/>
  <c r="G25" i="190"/>
  <c r="M27" i="190"/>
  <c r="G29" i="190"/>
  <c r="M31" i="190"/>
  <c r="G33" i="190"/>
  <c r="M35" i="190"/>
  <c r="G37" i="190"/>
  <c r="M39" i="190"/>
  <c r="G41" i="190"/>
  <c r="M43" i="190"/>
  <c r="G45" i="190"/>
  <c r="M47" i="190"/>
  <c r="G49" i="190"/>
  <c r="M51" i="190"/>
  <c r="G53" i="190"/>
  <c r="M55" i="190"/>
  <c r="G57" i="190"/>
  <c r="M13" i="190"/>
  <c r="M21" i="190"/>
  <c r="M37" i="190"/>
  <c r="M57" i="190"/>
  <c r="M12" i="190"/>
  <c r="O12" i="190" s="1"/>
  <c r="O13" i="190" s="1"/>
  <c r="G14" i="190"/>
  <c r="M16" i="190"/>
  <c r="G18" i="190"/>
  <c r="M20" i="190"/>
  <c r="G22" i="190"/>
  <c r="M24" i="190"/>
  <c r="G26" i="190"/>
  <c r="M28" i="190"/>
  <c r="G30" i="190"/>
  <c r="M32" i="190"/>
  <c r="G34" i="190"/>
  <c r="M36" i="190"/>
  <c r="G38" i="190"/>
  <c r="M40" i="190"/>
  <c r="G42" i="190"/>
  <c r="M44" i="190"/>
  <c r="G46" i="190"/>
  <c r="M48" i="190"/>
  <c r="G50" i="190"/>
  <c r="M52" i="190"/>
  <c r="G54" i="190"/>
  <c r="G12" i="149"/>
  <c r="I12" i="149"/>
  <c r="M14" i="149"/>
  <c r="G16" i="149"/>
  <c r="M18" i="149"/>
  <c r="G20" i="149"/>
  <c r="M22" i="149"/>
  <c r="G24" i="149"/>
  <c r="M26" i="149"/>
  <c r="G28" i="149"/>
  <c r="M30" i="149"/>
  <c r="G32" i="149"/>
  <c r="M34" i="149"/>
  <c r="G36" i="149"/>
  <c r="M38" i="149"/>
  <c r="G40" i="149"/>
  <c r="M42" i="149"/>
  <c r="G44" i="149"/>
  <c r="M46" i="149"/>
  <c r="G48" i="149"/>
  <c r="M50" i="149"/>
  <c r="G52" i="149"/>
  <c r="M54" i="149"/>
  <c r="G56" i="149"/>
  <c r="M58" i="149"/>
  <c r="G13" i="149"/>
  <c r="M15" i="149"/>
  <c r="G17" i="149"/>
  <c r="M19" i="149"/>
  <c r="G21" i="149"/>
  <c r="M23" i="149"/>
  <c r="G25" i="149"/>
  <c r="M27" i="149"/>
  <c r="G29" i="149"/>
  <c r="M31" i="149"/>
  <c r="G33" i="149"/>
  <c r="M35" i="149"/>
  <c r="G37" i="149"/>
  <c r="M39" i="149"/>
  <c r="G41" i="149"/>
  <c r="M43" i="149"/>
  <c r="G45" i="149"/>
  <c r="M47" i="149"/>
  <c r="G49" i="149"/>
  <c r="M51" i="149"/>
  <c r="G53" i="149"/>
  <c r="M55" i="149"/>
  <c r="G57" i="149"/>
  <c r="M12" i="149"/>
  <c r="O12" i="149"/>
  <c r="O13" i="149" s="1"/>
  <c r="G14" i="149"/>
  <c r="M16" i="149"/>
  <c r="G18" i="149"/>
  <c r="M20" i="149"/>
  <c r="G22" i="149"/>
  <c r="M24" i="149"/>
  <c r="G26" i="149"/>
  <c r="M28" i="149"/>
  <c r="G30" i="149"/>
  <c r="M32" i="149"/>
  <c r="G34" i="149"/>
  <c r="M36" i="149"/>
  <c r="G38" i="149"/>
  <c r="M40" i="149"/>
  <c r="G42" i="149"/>
  <c r="M44" i="149"/>
  <c r="G46" i="149"/>
  <c r="M48" i="149"/>
  <c r="G50" i="149"/>
  <c r="M52" i="149"/>
  <c r="G54" i="149"/>
  <c r="G12" i="148"/>
  <c r="I12" i="148"/>
  <c r="M14" i="148"/>
  <c r="G16" i="148"/>
  <c r="M18" i="148"/>
  <c r="G20" i="148"/>
  <c r="M22" i="148"/>
  <c r="G24" i="148"/>
  <c r="M26" i="148"/>
  <c r="G28" i="148"/>
  <c r="M30" i="148"/>
  <c r="G32" i="148"/>
  <c r="M34" i="148"/>
  <c r="G36" i="148"/>
  <c r="M38" i="148"/>
  <c r="G40" i="148"/>
  <c r="M42" i="148"/>
  <c r="G44" i="148"/>
  <c r="M46" i="148"/>
  <c r="G48" i="148"/>
  <c r="M50" i="148"/>
  <c r="G52" i="148"/>
  <c r="M54" i="148"/>
  <c r="G56" i="148"/>
  <c r="M58" i="148"/>
  <c r="G13" i="148"/>
  <c r="M15" i="148"/>
  <c r="G17" i="148"/>
  <c r="M19" i="148"/>
  <c r="G21" i="148"/>
  <c r="M23" i="148"/>
  <c r="G25" i="148"/>
  <c r="M27" i="148"/>
  <c r="G29" i="148"/>
  <c r="M31" i="148"/>
  <c r="G33" i="148"/>
  <c r="M35" i="148"/>
  <c r="G37" i="148"/>
  <c r="M39" i="148"/>
  <c r="G41" i="148"/>
  <c r="M43" i="148"/>
  <c r="G45" i="148"/>
  <c r="M47" i="148"/>
  <c r="G49" i="148"/>
  <c r="M51" i="148"/>
  <c r="G53" i="148"/>
  <c r="M55" i="148"/>
  <c r="G57" i="148"/>
  <c r="M12" i="148"/>
  <c r="O12" i="148" s="1"/>
  <c r="O13" i="148" s="1"/>
  <c r="O14" i="148" s="1"/>
  <c r="O15" i="148" s="1"/>
  <c r="O16" i="148" s="1"/>
  <c r="O17" i="148" s="1"/>
  <c r="O18" i="148" s="1"/>
  <c r="O19" i="148" s="1"/>
  <c r="G14" i="148"/>
  <c r="M16" i="148"/>
  <c r="G18" i="148"/>
  <c r="M20" i="148"/>
  <c r="G22" i="148"/>
  <c r="M24" i="148"/>
  <c r="G26" i="148"/>
  <c r="M28" i="148"/>
  <c r="G30" i="148"/>
  <c r="M32" i="148"/>
  <c r="G34" i="148"/>
  <c r="M36" i="148"/>
  <c r="G38" i="148"/>
  <c r="M40" i="148"/>
  <c r="G42" i="148"/>
  <c r="M44" i="148"/>
  <c r="G46" i="148"/>
  <c r="M48" i="148"/>
  <c r="G50" i="148"/>
  <c r="M52" i="148"/>
  <c r="G54" i="148"/>
  <c r="M56" i="148"/>
  <c r="G58" i="148"/>
  <c r="M21" i="147"/>
  <c r="M41" i="147"/>
  <c r="G12" i="147"/>
  <c r="I12" i="147"/>
  <c r="M14" i="147"/>
  <c r="G16" i="147"/>
  <c r="M18" i="147"/>
  <c r="G20" i="147"/>
  <c r="M22" i="147"/>
  <c r="G24" i="147"/>
  <c r="M26" i="147"/>
  <c r="G28" i="147"/>
  <c r="M30" i="147"/>
  <c r="G32" i="147"/>
  <c r="M34" i="147"/>
  <c r="G36" i="147"/>
  <c r="M38" i="147"/>
  <c r="G40" i="147"/>
  <c r="M42" i="147"/>
  <c r="G44" i="147"/>
  <c r="M46" i="147"/>
  <c r="G48" i="147"/>
  <c r="M50" i="147"/>
  <c r="G52" i="147"/>
  <c r="M54" i="147"/>
  <c r="G56" i="147"/>
  <c r="M58" i="147"/>
  <c r="M13" i="147"/>
  <c r="M25" i="147"/>
  <c r="M45" i="147"/>
  <c r="M57" i="147"/>
  <c r="G13" i="147"/>
  <c r="M15" i="147"/>
  <c r="G17" i="147"/>
  <c r="M19" i="147"/>
  <c r="G21" i="147"/>
  <c r="M23" i="147"/>
  <c r="G25" i="147"/>
  <c r="M27" i="147"/>
  <c r="G29" i="147"/>
  <c r="M31" i="147"/>
  <c r="G33" i="147"/>
  <c r="M35" i="147"/>
  <c r="G37" i="147"/>
  <c r="M39" i="147"/>
  <c r="G41" i="147"/>
  <c r="M43" i="147"/>
  <c r="G45" i="147"/>
  <c r="M47" i="147"/>
  <c r="G49" i="147"/>
  <c r="M51" i="147"/>
  <c r="G53" i="147"/>
  <c r="M55" i="147"/>
  <c r="G57" i="147"/>
  <c r="M17" i="147"/>
  <c r="M29" i="147"/>
  <c r="M33" i="147"/>
  <c r="M37" i="147"/>
  <c r="M49" i="147"/>
  <c r="M53" i="147"/>
  <c r="M12" i="147"/>
  <c r="O12" i="147"/>
  <c r="O13" i="147" s="1"/>
  <c r="O14" i="147" s="1"/>
  <c r="G14" i="147"/>
  <c r="M16" i="147"/>
  <c r="G18" i="147"/>
  <c r="M20" i="147"/>
  <c r="G22" i="147"/>
  <c r="M24" i="147"/>
  <c r="G26" i="147"/>
  <c r="M28" i="147"/>
  <c r="G30" i="147"/>
  <c r="M32" i="147"/>
  <c r="G34" i="147"/>
  <c r="M36" i="147"/>
  <c r="G38" i="147"/>
  <c r="M40" i="147"/>
  <c r="G42" i="147"/>
  <c r="M44" i="147"/>
  <c r="G46" i="147"/>
  <c r="M48" i="147"/>
  <c r="G50" i="147"/>
  <c r="M52" i="147"/>
  <c r="G54" i="147"/>
  <c r="G58" i="147"/>
  <c r="G59" i="149"/>
  <c r="M59" i="149"/>
  <c r="M59" i="184"/>
  <c r="M59" i="179"/>
  <c r="M59" i="173"/>
  <c r="M59" i="169"/>
  <c r="M59" i="157"/>
  <c r="M59" i="161"/>
  <c r="M59" i="188"/>
  <c r="G59" i="190"/>
  <c r="G59" i="148"/>
  <c r="M59" i="39"/>
  <c r="I13" i="162"/>
  <c r="I14" i="162" s="1"/>
  <c r="I15" i="162" s="1"/>
  <c r="I17" i="165"/>
  <c r="I18" i="165" s="1"/>
  <c r="I19" i="165" s="1"/>
  <c r="I20" i="165" s="1"/>
  <c r="I21" i="165"/>
  <c r="I22" i="165" s="1"/>
  <c r="I23" i="165" s="1"/>
  <c r="I24" i="165" s="1"/>
  <c r="I25" i="165" s="1"/>
  <c r="I26" i="165" s="1"/>
  <c r="I27" i="165" s="1"/>
  <c r="I28" i="165" s="1"/>
  <c r="I29" i="165"/>
  <c r="I30" i="165" s="1"/>
  <c r="I31" i="165" s="1"/>
  <c r="I32" i="165" s="1"/>
  <c r="I33" i="165" s="1"/>
  <c r="I34" i="165" s="1"/>
  <c r="I35" i="165" s="1"/>
  <c r="I36" i="165" s="1"/>
  <c r="I37" i="165"/>
  <c r="I38" i="165" s="1"/>
  <c r="I39" i="165" s="1"/>
  <c r="I40" i="165" s="1"/>
  <c r="I41" i="165" s="1"/>
  <c r="I42" i="165" s="1"/>
  <c r="I43" i="165" s="1"/>
  <c r="I44" i="165" s="1"/>
  <c r="I45" i="165" s="1"/>
  <c r="I46" i="165" s="1"/>
  <c r="I47" i="165" s="1"/>
  <c r="I48" i="165" s="1"/>
  <c r="I49" i="165" s="1"/>
  <c r="I50" i="165" s="1"/>
  <c r="I51" i="165" s="1"/>
  <c r="I52" i="165" s="1"/>
  <c r="I53" i="165" s="1"/>
  <c r="I54" i="165" s="1"/>
  <c r="I55" i="165" s="1"/>
  <c r="I56" i="165" s="1"/>
  <c r="I57" i="165" s="1"/>
  <c r="I58" i="165" s="1"/>
  <c r="O15" i="147"/>
  <c r="O16" i="147" s="1"/>
  <c r="O17" i="147" s="1"/>
  <c r="O18" i="147" s="1"/>
  <c r="O19" i="147" s="1"/>
  <c r="O20" i="147" s="1"/>
  <c r="O21" i="147" s="1"/>
  <c r="O22" i="147" s="1"/>
  <c r="O23" i="147" s="1"/>
  <c r="O24" i="147" s="1"/>
  <c r="O25" i="147" s="1"/>
  <c r="O26" i="147" s="1"/>
  <c r="O27" i="147" s="1"/>
  <c r="O28" i="147" s="1"/>
  <c r="O29" i="147" s="1"/>
  <c r="O30" i="147" s="1"/>
  <c r="O31" i="147" s="1"/>
  <c r="O32" i="147" s="1"/>
  <c r="O33" i="147" s="1"/>
  <c r="O34" i="147"/>
  <c r="O35" i="147" s="1"/>
  <c r="O36" i="147" s="1"/>
  <c r="O37" i="147" s="1"/>
  <c r="O38" i="147" s="1"/>
  <c r="O39" i="147" s="1"/>
  <c r="O40" i="147" s="1"/>
  <c r="O41" i="147" s="1"/>
  <c r="O42" i="147" s="1"/>
  <c r="O43" i="147" s="1"/>
  <c r="O44" i="147" s="1"/>
  <c r="O45" i="147" s="1"/>
  <c r="O46" i="147" s="1"/>
  <c r="O47" i="147" s="1"/>
  <c r="O48" i="147" s="1"/>
  <c r="O49" i="147" s="1"/>
  <c r="O50" i="147" s="1"/>
  <c r="O51" i="147" s="1"/>
  <c r="O52" i="147" s="1"/>
  <c r="O53" i="147" s="1"/>
  <c r="O54" i="147" s="1"/>
  <c r="O55" i="147" s="1"/>
  <c r="O56" i="147" s="1"/>
  <c r="O57" i="147" s="1"/>
  <c r="O58" i="147" s="1"/>
  <c r="O13" i="175"/>
  <c r="O14" i="175" s="1"/>
  <c r="O15" i="175"/>
  <c r="O16" i="175"/>
  <c r="O17" i="175" s="1"/>
  <c r="O18" i="175" s="1"/>
  <c r="O19" i="175"/>
  <c r="O20" i="175" s="1"/>
  <c r="O21" i="175" s="1"/>
  <c r="O22" i="175" s="1"/>
  <c r="O23" i="175" s="1"/>
  <c r="O24" i="175" s="1"/>
  <c r="O25" i="175" s="1"/>
  <c r="O26" i="175" s="1"/>
  <c r="O27" i="175" s="1"/>
  <c r="O28" i="175" s="1"/>
  <c r="O29" i="175" s="1"/>
  <c r="O30" i="175" s="1"/>
  <c r="O31" i="175" s="1"/>
  <c r="O32" i="175" s="1"/>
  <c r="O33" i="175" s="1"/>
  <c r="O34" i="175" s="1"/>
  <c r="O35" i="175" s="1"/>
  <c r="O36" i="175" s="1"/>
  <c r="O37" i="175" s="1"/>
  <c r="O38" i="175" s="1"/>
  <c r="O39" i="175" s="1"/>
  <c r="O40" i="175" s="1"/>
  <c r="O41" i="175" s="1"/>
  <c r="O42" i="175" s="1"/>
  <c r="O43" i="175" s="1"/>
  <c r="O44" i="175" s="1"/>
  <c r="O45" i="175" s="1"/>
  <c r="O46" i="175" s="1"/>
  <c r="O47" i="175" s="1"/>
  <c r="O48" i="175" s="1"/>
  <c r="O49" i="175" s="1"/>
  <c r="O50" i="175" s="1"/>
  <c r="O51" i="175" s="1"/>
  <c r="O52" i="175" s="1"/>
  <c r="O53" i="175" s="1"/>
  <c r="O54" i="175" s="1"/>
  <c r="O55" i="175" s="1"/>
  <c r="O56" i="175" s="1"/>
  <c r="O57" i="175" s="1"/>
  <c r="O58" i="175" s="1"/>
  <c r="O15" i="185"/>
  <c r="O16" i="185" s="1"/>
  <c r="O17" i="185"/>
  <c r="O18" i="185" s="1"/>
  <c r="O19" i="185"/>
  <c r="O20" i="185" s="1"/>
  <c r="O21" i="185"/>
  <c r="O22" i="185" s="1"/>
  <c r="O23" i="185" s="1"/>
  <c r="O24" i="185" s="1"/>
  <c r="O25" i="185" s="1"/>
  <c r="O26" i="185" s="1"/>
  <c r="O27" i="185"/>
  <c r="O28" i="185" s="1"/>
  <c r="O29" i="185" s="1"/>
  <c r="O30" i="185" s="1"/>
  <c r="O31" i="185" s="1"/>
  <c r="O32" i="185" s="1"/>
  <c r="O33" i="185" s="1"/>
  <c r="O34" i="185" s="1"/>
  <c r="O35" i="185" s="1"/>
  <c r="O36" i="185" s="1"/>
  <c r="O37" i="185" s="1"/>
  <c r="O38" i="185" s="1"/>
  <c r="O39" i="185" s="1"/>
  <c r="O40" i="185" s="1"/>
  <c r="O41" i="185" s="1"/>
  <c r="O42" i="185" s="1"/>
  <c r="O43" i="185" s="1"/>
  <c r="O44" i="185" s="1"/>
  <c r="O45" i="185" s="1"/>
  <c r="O46" i="185" s="1"/>
  <c r="O47" i="185" s="1"/>
  <c r="O48" i="185" s="1"/>
  <c r="O49" i="185" s="1"/>
  <c r="O50" i="185" s="1"/>
  <c r="O51" i="185" s="1"/>
  <c r="O52" i="185" s="1"/>
  <c r="O53" i="185" s="1"/>
  <c r="O54" i="185" s="1"/>
  <c r="O55" i="185" s="1"/>
  <c r="O56" i="185" s="1"/>
  <c r="O57" i="185" s="1"/>
  <c r="O58" i="185" s="1"/>
  <c r="I14" i="168"/>
  <c r="I15" i="168" s="1"/>
  <c r="I16" i="168"/>
  <c r="I17" i="168" s="1"/>
  <c r="I18" i="168"/>
  <c r="I19" i="168" s="1"/>
  <c r="I20" i="168" s="1"/>
  <c r="I21" i="168" s="1"/>
  <c r="I22" i="168" s="1"/>
  <c r="I23" i="168" s="1"/>
  <c r="I24" i="168" s="1"/>
  <c r="I25" i="168"/>
  <c r="I26" i="168" s="1"/>
  <c r="I27" i="168" s="1"/>
  <c r="I28" i="168" s="1"/>
  <c r="I29" i="168" s="1"/>
  <c r="I30" i="168" s="1"/>
  <c r="I31" i="168" s="1"/>
  <c r="I32" i="168" s="1"/>
  <c r="I33" i="168" s="1"/>
  <c r="I34" i="168" s="1"/>
  <c r="I35" i="168" s="1"/>
  <c r="I36" i="168" s="1"/>
  <c r="I37" i="168" s="1"/>
  <c r="I38" i="168" s="1"/>
  <c r="I39" i="168" s="1"/>
  <c r="I40" i="168" s="1"/>
  <c r="I41" i="168" s="1"/>
  <c r="I42" i="168" s="1"/>
  <c r="I43" i="168" s="1"/>
  <c r="I44" i="168" s="1"/>
  <c r="I45" i="168" s="1"/>
  <c r="I46" i="168" s="1"/>
  <c r="I47" i="168" s="1"/>
  <c r="I48" i="168" s="1"/>
  <c r="I49" i="168" s="1"/>
  <c r="I50" i="168" s="1"/>
  <c r="I51" i="168" s="1"/>
  <c r="I52" i="168" s="1"/>
  <c r="I53" i="168" s="1"/>
  <c r="I54" i="168" s="1"/>
  <c r="I55" i="168" s="1"/>
  <c r="I56" i="168" s="1"/>
  <c r="I57" i="168" s="1"/>
  <c r="I58" i="168" s="1"/>
  <c r="O14" i="182"/>
  <c r="O15" i="182"/>
  <c r="O16" i="182"/>
  <c r="O17" i="182"/>
  <c r="O18" i="182" s="1"/>
  <c r="O19" i="182" s="1"/>
  <c r="O20" i="182"/>
  <c r="O21" i="182" s="1"/>
  <c r="O22" i="182" s="1"/>
  <c r="O23" i="182" s="1"/>
  <c r="O24" i="182" s="1"/>
  <c r="O25" i="182" s="1"/>
  <c r="O26" i="182" s="1"/>
  <c r="O27" i="182"/>
  <c r="O28" i="182" s="1"/>
  <c r="O29" i="182" s="1"/>
  <c r="O30" i="182" s="1"/>
  <c r="O31" i="182" s="1"/>
  <c r="O32" i="182" s="1"/>
  <c r="O33" i="182" s="1"/>
  <c r="O34" i="182" s="1"/>
  <c r="O35" i="182" s="1"/>
  <c r="O36" i="182" s="1"/>
  <c r="O37" i="182" s="1"/>
  <c r="O38" i="182" s="1"/>
  <c r="O39" i="182" s="1"/>
  <c r="O40" i="182" s="1"/>
  <c r="O41" i="182" s="1"/>
  <c r="O42" i="182" s="1"/>
  <c r="O43" i="182" s="1"/>
  <c r="O44" i="182" s="1"/>
  <c r="O45" i="182" s="1"/>
  <c r="O46" i="182" s="1"/>
  <c r="O47" i="182" s="1"/>
  <c r="O48" i="182" s="1"/>
  <c r="O49" i="182" s="1"/>
  <c r="O50" i="182" s="1"/>
  <c r="O51" i="182" s="1"/>
  <c r="O52" i="182" s="1"/>
  <c r="O53" i="182" s="1"/>
  <c r="O54" i="182" s="1"/>
  <c r="O55" i="182" s="1"/>
  <c r="O56" i="182" s="1"/>
  <c r="O57" i="182" s="1"/>
  <c r="O58" i="182" s="1"/>
  <c r="I13" i="181"/>
  <c r="I14" i="181"/>
  <c r="I15" i="181" s="1"/>
  <c r="I16" i="181" s="1"/>
  <c r="I17" i="181" s="1"/>
  <c r="I18" i="181" s="1"/>
  <c r="I19" i="181" s="1"/>
  <c r="I20" i="181" s="1"/>
  <c r="I21" i="181" s="1"/>
  <c r="I22" i="181" s="1"/>
  <c r="I23" i="181" s="1"/>
  <c r="I24" i="181" s="1"/>
  <c r="I25" i="181" s="1"/>
  <c r="I26" i="181" s="1"/>
  <c r="I27" i="181" s="1"/>
  <c r="I28" i="181" s="1"/>
  <c r="I29" i="181" s="1"/>
  <c r="I30" i="181" s="1"/>
  <c r="I31" i="181" s="1"/>
  <c r="I32" i="181" s="1"/>
  <c r="I33" i="181" s="1"/>
  <c r="I34" i="181" s="1"/>
  <c r="I35" i="181" s="1"/>
  <c r="I36" i="181" s="1"/>
  <c r="I37" i="181" s="1"/>
  <c r="I38" i="181" s="1"/>
  <c r="I39" i="181" s="1"/>
  <c r="I40" i="181" s="1"/>
  <c r="I41" i="181" s="1"/>
  <c r="I42" i="181" s="1"/>
  <c r="I43" i="181" s="1"/>
  <c r="I44" i="181" s="1"/>
  <c r="I45" i="181" s="1"/>
  <c r="I46" i="181" s="1"/>
  <c r="I47" i="181" s="1"/>
  <c r="I48" i="181" s="1"/>
  <c r="I49" i="181" s="1"/>
  <c r="I50" i="181" s="1"/>
  <c r="I51" i="181" s="1"/>
  <c r="I52" i="181" s="1"/>
  <c r="I53" i="181" s="1"/>
  <c r="I54" i="181" s="1"/>
  <c r="I55" i="181" s="1"/>
  <c r="I56" i="181" s="1"/>
  <c r="I57" i="181" s="1"/>
  <c r="I58" i="181" s="1"/>
  <c r="I13" i="180"/>
  <c r="I14" i="180" s="1"/>
  <c r="I15" i="180" s="1"/>
  <c r="I16" i="180" s="1"/>
  <c r="I17" i="180" s="1"/>
  <c r="I18" i="180" s="1"/>
  <c r="I19" i="180"/>
  <c r="I20" i="180" s="1"/>
  <c r="I21" i="180" s="1"/>
  <c r="I22" i="180" s="1"/>
  <c r="I23" i="180" s="1"/>
  <c r="I24" i="180" s="1"/>
  <c r="I25" i="180" s="1"/>
  <c r="I26" i="180" s="1"/>
  <c r="I27" i="180" s="1"/>
  <c r="I28" i="180" s="1"/>
  <c r="I29" i="180" s="1"/>
  <c r="I30" i="180" s="1"/>
  <c r="I31" i="180" s="1"/>
  <c r="I32" i="180" s="1"/>
  <c r="I33" i="180" s="1"/>
  <c r="I34" i="180" s="1"/>
  <c r="I35" i="180" s="1"/>
  <c r="I36" i="180" s="1"/>
  <c r="I37" i="180" s="1"/>
  <c r="I38" i="180" s="1"/>
  <c r="I39" i="180" s="1"/>
  <c r="I40" i="180" s="1"/>
  <c r="I41" i="180" s="1"/>
  <c r="I42" i="180" s="1"/>
  <c r="I43" i="180" s="1"/>
  <c r="I44" i="180" s="1"/>
  <c r="I45" i="180" s="1"/>
  <c r="I46" i="180" s="1"/>
  <c r="I47" i="180" s="1"/>
  <c r="I48" i="180" s="1"/>
  <c r="I49" i="180" s="1"/>
  <c r="I50" i="180" s="1"/>
  <c r="I51" i="180" s="1"/>
  <c r="I52" i="180" s="1"/>
  <c r="I53" i="180" s="1"/>
  <c r="I54" i="180" s="1"/>
  <c r="I55" i="180" s="1"/>
  <c r="I56" i="180" s="1"/>
  <c r="I57" i="180" s="1"/>
  <c r="I58" i="180" s="1"/>
  <c r="O13" i="163"/>
  <c r="O14" i="163" s="1"/>
  <c r="O15" i="163"/>
  <c r="O16" i="163" s="1"/>
  <c r="O17" i="163"/>
  <c r="O18" i="163" s="1"/>
  <c r="O19" i="163" s="1"/>
  <c r="O20" i="163" s="1"/>
  <c r="O21" i="163" s="1"/>
  <c r="O22" i="163" s="1"/>
  <c r="O23" i="163" s="1"/>
  <c r="O24" i="163" s="1"/>
  <c r="O25" i="163" s="1"/>
  <c r="O26" i="163" s="1"/>
  <c r="O27" i="163" s="1"/>
  <c r="O28" i="163" s="1"/>
  <c r="O29" i="163" s="1"/>
  <c r="O30" i="163" s="1"/>
  <c r="O31" i="163" s="1"/>
  <c r="O32" i="163" s="1"/>
  <c r="O33" i="163" s="1"/>
  <c r="O34" i="163" s="1"/>
  <c r="O35" i="163" s="1"/>
  <c r="O36" i="163" s="1"/>
  <c r="O37" i="163" s="1"/>
  <c r="O38" i="163" s="1"/>
  <c r="O39" i="163" s="1"/>
  <c r="O40" i="163" s="1"/>
  <c r="O41" i="163" s="1"/>
  <c r="O42" i="163" s="1"/>
  <c r="O43" i="163" s="1"/>
  <c r="O44" i="163" s="1"/>
  <c r="O45" i="163" s="1"/>
  <c r="O46" i="163" s="1"/>
  <c r="O47" i="163" s="1"/>
  <c r="O48" i="163" s="1"/>
  <c r="O49" i="163" s="1"/>
  <c r="O50" i="163" s="1"/>
  <c r="O51" i="163" s="1"/>
  <c r="O52" i="163" s="1"/>
  <c r="O53" i="163" s="1"/>
  <c r="O54" i="163" s="1"/>
  <c r="O55" i="163" s="1"/>
  <c r="O56" i="163" s="1"/>
  <c r="O57" i="163" s="1"/>
  <c r="O58" i="163" s="1"/>
  <c r="O15" i="162"/>
  <c r="O16" i="162" s="1"/>
  <c r="O17" i="162" s="1"/>
  <c r="O18" i="162" s="1"/>
  <c r="O19" i="162" s="1"/>
  <c r="O20" i="162" s="1"/>
  <c r="O21" i="162" s="1"/>
  <c r="O22" i="162" s="1"/>
  <c r="O23" i="162" s="1"/>
  <c r="O24" i="162" s="1"/>
  <c r="O25" i="162" s="1"/>
  <c r="O26" i="162" s="1"/>
  <c r="O27" i="162" s="1"/>
  <c r="O28" i="162" s="1"/>
  <c r="O29" i="162" s="1"/>
  <c r="O30" i="162" s="1"/>
  <c r="O31" i="162" s="1"/>
  <c r="O32" i="162" s="1"/>
  <c r="O33" i="162" s="1"/>
  <c r="O34" i="162" s="1"/>
  <c r="O35" i="162" s="1"/>
  <c r="O36" i="162" s="1"/>
  <c r="O37" i="162" s="1"/>
  <c r="O38" i="162" s="1"/>
  <c r="O39" i="162" s="1"/>
  <c r="O40" i="162" s="1"/>
  <c r="O41" i="162" s="1"/>
  <c r="O42" i="162" s="1"/>
  <c r="O43" i="162" s="1"/>
  <c r="O44" i="162" s="1"/>
  <c r="O45" i="162" s="1"/>
  <c r="O46" i="162" s="1"/>
  <c r="O47" i="162" s="1"/>
  <c r="O48" i="162" s="1"/>
  <c r="O49" i="162" s="1"/>
  <c r="O50" i="162" s="1"/>
  <c r="O51" i="162" s="1"/>
  <c r="O52" i="162" s="1"/>
  <c r="O53" i="162" s="1"/>
  <c r="O54" i="162" s="1"/>
  <c r="O55" i="162" s="1"/>
  <c r="O56" i="162" s="1"/>
  <c r="O57" i="162" s="1"/>
  <c r="O58" i="162" s="1"/>
  <c r="O18" i="159"/>
  <c r="O19" i="159" s="1"/>
  <c r="I18" i="159"/>
  <c r="I19" i="159" s="1"/>
  <c r="I20" i="159" s="1"/>
  <c r="I21" i="159" s="1"/>
  <c r="I22" i="159" s="1"/>
  <c r="I23" i="159"/>
  <c r="I24" i="159" s="1"/>
  <c r="I25" i="159" s="1"/>
  <c r="I26" i="159" s="1"/>
  <c r="I27" i="159" s="1"/>
  <c r="I28" i="159" s="1"/>
  <c r="I29" i="159" s="1"/>
  <c r="I30" i="159" s="1"/>
  <c r="I31" i="159" s="1"/>
  <c r="I32" i="159" s="1"/>
  <c r="I33" i="159" s="1"/>
  <c r="I34" i="159" s="1"/>
  <c r="I35" i="159" s="1"/>
  <c r="I36" i="159" s="1"/>
  <c r="I37" i="159" s="1"/>
  <c r="I38" i="159" s="1"/>
  <c r="I39" i="159" s="1"/>
  <c r="I40" i="159" s="1"/>
  <c r="I41" i="159" s="1"/>
  <c r="I42" i="159" s="1"/>
  <c r="I43" i="159" s="1"/>
  <c r="I44" i="159" s="1"/>
  <c r="I45" i="159" s="1"/>
  <c r="I46" i="159" s="1"/>
  <c r="I47" i="159" s="1"/>
  <c r="I48" i="159" s="1"/>
  <c r="I49" i="159" s="1"/>
  <c r="I50" i="159" s="1"/>
  <c r="I51" i="159" s="1"/>
  <c r="I52" i="159" s="1"/>
  <c r="I53" i="159" s="1"/>
  <c r="I54" i="159" s="1"/>
  <c r="I55" i="159" s="1"/>
  <c r="I56" i="159" s="1"/>
  <c r="I57" i="159" s="1"/>
  <c r="I58" i="159" s="1"/>
  <c r="O14" i="188"/>
  <c r="O15" i="188"/>
  <c r="O16" i="188" s="1"/>
  <c r="O17" i="188" s="1"/>
  <c r="O18" i="188" s="1"/>
  <c r="O19" i="188" s="1"/>
  <c r="O20" i="188" s="1"/>
  <c r="O21" i="188" s="1"/>
  <c r="O22" i="188" s="1"/>
  <c r="O23" i="188" s="1"/>
  <c r="O24" i="188" s="1"/>
  <c r="O25" i="188" s="1"/>
  <c r="O26" i="188" s="1"/>
  <c r="O27" i="188" s="1"/>
  <c r="O28" i="188" s="1"/>
  <c r="O29" i="188" s="1"/>
  <c r="O30" i="188" s="1"/>
  <c r="O31" i="188" s="1"/>
  <c r="O32" i="188" s="1"/>
  <c r="O33" i="188" s="1"/>
  <c r="O34" i="188" s="1"/>
  <c r="O35" i="188" s="1"/>
  <c r="O36" i="188" s="1"/>
  <c r="O37" i="188" s="1"/>
  <c r="O38" i="188" s="1"/>
  <c r="O39" i="188" s="1"/>
  <c r="O40" i="188" s="1"/>
  <c r="O41" i="188" s="1"/>
  <c r="O42" i="188" s="1"/>
  <c r="O43" i="188" s="1"/>
  <c r="O44" i="188" s="1"/>
  <c r="O45" i="188" s="1"/>
  <c r="O46" i="188" s="1"/>
  <c r="O47" i="188" s="1"/>
  <c r="O48" i="188" s="1"/>
  <c r="O49" i="188" s="1"/>
  <c r="O50" i="188" s="1"/>
  <c r="O51" i="188" s="1"/>
  <c r="O52" i="188" s="1"/>
  <c r="O53" i="188" s="1"/>
  <c r="O54" i="188" s="1"/>
  <c r="O55" i="188" s="1"/>
  <c r="O56" i="188" s="1"/>
  <c r="O57" i="188" s="1"/>
  <c r="O58" i="188" s="1"/>
  <c r="O14" i="153"/>
  <c r="O15" i="153" s="1"/>
  <c r="O16" i="153"/>
  <c r="O17" i="153"/>
  <c r="O18" i="153"/>
  <c r="O19" i="153" s="1"/>
  <c r="O20" i="153" s="1"/>
  <c r="O21" i="153" s="1"/>
  <c r="O22" i="153" s="1"/>
  <c r="O23" i="153" s="1"/>
  <c r="O24" i="153" s="1"/>
  <c r="O25" i="153" s="1"/>
  <c r="O26" i="153" s="1"/>
  <c r="O27" i="153" s="1"/>
  <c r="O28" i="153" s="1"/>
  <c r="O29" i="153" s="1"/>
  <c r="O30" i="153" s="1"/>
  <c r="O31" i="153" s="1"/>
  <c r="O32" i="153" s="1"/>
  <c r="O33" i="153" s="1"/>
  <c r="O34" i="153" s="1"/>
  <c r="O35" i="153" s="1"/>
  <c r="O36" i="153" s="1"/>
  <c r="O37" i="153" s="1"/>
  <c r="O38" i="153" s="1"/>
  <c r="O39" i="153" s="1"/>
  <c r="O40" i="153" s="1"/>
  <c r="O41" i="153" s="1"/>
  <c r="O42" i="153" s="1"/>
  <c r="O43" i="153" s="1"/>
  <c r="O44" i="153" s="1"/>
  <c r="O45" i="153" s="1"/>
  <c r="O46" i="153" s="1"/>
  <c r="O47" i="153" s="1"/>
  <c r="O48" i="153" s="1"/>
  <c r="O49" i="153" s="1"/>
  <c r="O50" i="153" s="1"/>
  <c r="O51" i="153" s="1"/>
  <c r="O52" i="153" s="1"/>
  <c r="O53" i="153" s="1"/>
  <c r="O54" i="153" s="1"/>
  <c r="O55" i="153" s="1"/>
  <c r="O56" i="153" s="1"/>
  <c r="O57" i="153" s="1"/>
  <c r="O58" i="153" s="1"/>
  <c r="I14" i="186"/>
  <c r="I15" i="186"/>
  <c r="I16" i="186" s="1"/>
  <c r="I17" i="186" s="1"/>
  <c r="I18" i="186" s="1"/>
  <c r="I19" i="186" s="1"/>
  <c r="I20" i="186" s="1"/>
  <c r="I21" i="186" s="1"/>
  <c r="I22" i="186" s="1"/>
  <c r="I23" i="186" s="1"/>
  <c r="I24" i="186" s="1"/>
  <c r="I25" i="186" s="1"/>
  <c r="I26" i="186" s="1"/>
  <c r="I27" i="186" s="1"/>
  <c r="I28" i="186" s="1"/>
  <c r="I29" i="186" s="1"/>
  <c r="I30" i="186" s="1"/>
  <c r="I31" i="186" s="1"/>
  <c r="I32" i="186" s="1"/>
  <c r="I33" i="186" s="1"/>
  <c r="I34" i="186" s="1"/>
  <c r="I35" i="186" s="1"/>
  <c r="I36" i="186" s="1"/>
  <c r="I37" i="186" s="1"/>
  <c r="I38" i="186" s="1"/>
  <c r="I39" i="186" s="1"/>
  <c r="I40" i="186" s="1"/>
  <c r="I41" i="186" s="1"/>
  <c r="I42" i="186" s="1"/>
  <c r="I43" i="186" s="1"/>
  <c r="I44" i="186" s="1"/>
  <c r="I45" i="186" s="1"/>
  <c r="I46" i="186" s="1"/>
  <c r="I47" i="186" s="1"/>
  <c r="I48" i="186" s="1"/>
  <c r="I49" i="186" s="1"/>
  <c r="I50" i="186" s="1"/>
  <c r="I51" i="186" s="1"/>
  <c r="I52" i="186" s="1"/>
  <c r="I53" i="186" s="1"/>
  <c r="I54" i="186" s="1"/>
  <c r="I55" i="186" s="1"/>
  <c r="I56" i="186" s="1"/>
  <c r="I57" i="186" s="1"/>
  <c r="I58" i="186" s="1"/>
  <c r="I13" i="185"/>
  <c r="I14" i="185"/>
  <c r="I15" i="185" s="1"/>
  <c r="I16" i="185" s="1"/>
  <c r="I17" i="185" s="1"/>
  <c r="I18" i="185" s="1"/>
  <c r="I19" i="185" s="1"/>
  <c r="I20" i="185" s="1"/>
  <c r="I21" i="185" s="1"/>
  <c r="I22" i="185" s="1"/>
  <c r="I23" i="185" s="1"/>
  <c r="I24" i="185" s="1"/>
  <c r="I25" i="185" s="1"/>
  <c r="I26" i="185" s="1"/>
  <c r="I27" i="185" s="1"/>
  <c r="I28" i="185" s="1"/>
  <c r="I29" i="185" s="1"/>
  <c r="I30" i="185" s="1"/>
  <c r="I31" i="185" s="1"/>
  <c r="I32" i="185" s="1"/>
  <c r="I33" i="185" s="1"/>
  <c r="I34" i="185" s="1"/>
  <c r="I35" i="185" s="1"/>
  <c r="I36" i="185" s="1"/>
  <c r="I37" i="185" s="1"/>
  <c r="I38" i="185" s="1"/>
  <c r="I39" i="185" s="1"/>
  <c r="I40" i="185" s="1"/>
  <c r="I41" i="185" s="1"/>
  <c r="I42" i="185" s="1"/>
  <c r="I43" i="185" s="1"/>
  <c r="I44" i="185" s="1"/>
  <c r="I45" i="185" s="1"/>
  <c r="I46" i="185" s="1"/>
  <c r="I47" i="185" s="1"/>
  <c r="I48" i="185" s="1"/>
  <c r="I49" i="185" s="1"/>
  <c r="I50" i="185" s="1"/>
  <c r="I51" i="185" s="1"/>
  <c r="I52" i="185" s="1"/>
  <c r="I53" i="185" s="1"/>
  <c r="I54" i="185" s="1"/>
  <c r="I55" i="185" s="1"/>
  <c r="I56" i="185" s="1"/>
  <c r="I57" i="185" s="1"/>
  <c r="I58" i="185" s="1"/>
  <c r="I13" i="184"/>
  <c r="I14" i="184"/>
  <c r="I15" i="184"/>
  <c r="I16" i="184"/>
  <c r="I17" i="184" s="1"/>
  <c r="I18" i="184" s="1"/>
  <c r="I19" i="184" s="1"/>
  <c r="I20" i="184" s="1"/>
  <c r="I21" i="184" s="1"/>
  <c r="I22" i="184" s="1"/>
  <c r="I23" i="184" s="1"/>
  <c r="I24" i="184" s="1"/>
  <c r="I25" i="184" s="1"/>
  <c r="I26" i="184" s="1"/>
  <c r="I27" i="184" s="1"/>
  <c r="I28" i="184" s="1"/>
  <c r="I29" i="184" s="1"/>
  <c r="I30" i="184" s="1"/>
  <c r="I31" i="184" s="1"/>
  <c r="I32" i="184" s="1"/>
  <c r="I33" i="184" s="1"/>
  <c r="I34" i="184" s="1"/>
  <c r="I35" i="184" s="1"/>
  <c r="I36" i="184" s="1"/>
  <c r="I37" i="184" s="1"/>
  <c r="I38" i="184" s="1"/>
  <c r="I39" i="184" s="1"/>
  <c r="I40" i="184" s="1"/>
  <c r="I41" i="184" s="1"/>
  <c r="I42" i="184" s="1"/>
  <c r="I43" i="184" s="1"/>
  <c r="I44" i="184" s="1"/>
  <c r="I45" i="184" s="1"/>
  <c r="I46" i="184" s="1"/>
  <c r="I47" i="184" s="1"/>
  <c r="I48" i="184" s="1"/>
  <c r="I49" i="184" s="1"/>
  <c r="I50" i="184" s="1"/>
  <c r="I51" i="184" s="1"/>
  <c r="I52" i="184" s="1"/>
  <c r="I53" i="184" s="1"/>
  <c r="I54" i="184" s="1"/>
  <c r="I55" i="184" s="1"/>
  <c r="I56" i="184" s="1"/>
  <c r="I57" i="184" s="1"/>
  <c r="I58" i="184" s="1"/>
  <c r="I13" i="182"/>
  <c r="I14" i="182" s="1"/>
  <c r="I15" i="182" s="1"/>
  <c r="I16" i="182" s="1"/>
  <c r="I17" i="182" s="1"/>
  <c r="I18" i="182" s="1"/>
  <c r="I19" i="182" s="1"/>
  <c r="I20" i="182" s="1"/>
  <c r="I21" i="182" s="1"/>
  <c r="I22" i="182" s="1"/>
  <c r="I23" i="182" s="1"/>
  <c r="I24" i="182" s="1"/>
  <c r="I25" i="182" s="1"/>
  <c r="I26" i="182" s="1"/>
  <c r="I27" i="182" s="1"/>
  <c r="I28" i="182" s="1"/>
  <c r="I29" i="182" s="1"/>
  <c r="I30" i="182" s="1"/>
  <c r="I31" i="182" s="1"/>
  <c r="I32" i="182" s="1"/>
  <c r="I33" i="182" s="1"/>
  <c r="I34" i="182" s="1"/>
  <c r="I35" i="182" s="1"/>
  <c r="I36" i="182" s="1"/>
  <c r="I37" i="182" s="1"/>
  <c r="I38" i="182" s="1"/>
  <c r="I39" i="182" s="1"/>
  <c r="I40" i="182" s="1"/>
  <c r="I41" i="182" s="1"/>
  <c r="I42" i="182" s="1"/>
  <c r="I43" i="182" s="1"/>
  <c r="I44" i="182" s="1"/>
  <c r="I45" i="182" s="1"/>
  <c r="I46" i="182" s="1"/>
  <c r="I47" i="182" s="1"/>
  <c r="I48" i="182" s="1"/>
  <c r="I49" i="182" s="1"/>
  <c r="I50" i="182" s="1"/>
  <c r="I51" i="182" s="1"/>
  <c r="I52" i="182" s="1"/>
  <c r="I53" i="182" s="1"/>
  <c r="I54" i="182" s="1"/>
  <c r="I55" i="182" s="1"/>
  <c r="I56" i="182" s="1"/>
  <c r="I57" i="182" s="1"/>
  <c r="I58" i="182" s="1"/>
  <c r="O13" i="180"/>
  <c r="O14" i="180"/>
  <c r="O15" i="180"/>
  <c r="O16" i="180" s="1"/>
  <c r="O17" i="180" s="1"/>
  <c r="O18" i="180" s="1"/>
  <c r="O19" i="180" s="1"/>
  <c r="O20" i="180" s="1"/>
  <c r="O21" i="180" s="1"/>
  <c r="O22" i="180" s="1"/>
  <c r="O23" i="180" s="1"/>
  <c r="O24" i="180" s="1"/>
  <c r="O25" i="180" s="1"/>
  <c r="O26" i="180" s="1"/>
  <c r="O27" i="180" s="1"/>
  <c r="O28" i="180" s="1"/>
  <c r="O29" i="180" s="1"/>
  <c r="O30" i="180" s="1"/>
  <c r="O31" i="180" s="1"/>
  <c r="O32" i="180" s="1"/>
  <c r="O33" i="180" s="1"/>
  <c r="O34" i="180" s="1"/>
  <c r="O35" i="180" s="1"/>
  <c r="O36" i="180" s="1"/>
  <c r="O37" i="180" s="1"/>
  <c r="O38" i="180" s="1"/>
  <c r="O39" i="180" s="1"/>
  <c r="O40" i="180" s="1"/>
  <c r="O41" i="180" s="1"/>
  <c r="O42" i="180" s="1"/>
  <c r="O43" i="180" s="1"/>
  <c r="O44" i="180" s="1"/>
  <c r="O45" i="180" s="1"/>
  <c r="O46" i="180" s="1"/>
  <c r="O47" i="180" s="1"/>
  <c r="O48" i="180" s="1"/>
  <c r="O49" i="180" s="1"/>
  <c r="O50" i="180" s="1"/>
  <c r="O51" i="180" s="1"/>
  <c r="O52" i="180" s="1"/>
  <c r="O53" i="180" s="1"/>
  <c r="O54" i="180" s="1"/>
  <c r="O55" i="180" s="1"/>
  <c r="O56" i="180" s="1"/>
  <c r="O57" i="180" s="1"/>
  <c r="O58" i="180" s="1"/>
  <c r="O15" i="179"/>
  <c r="O16" i="179"/>
  <c r="O17" i="179" s="1"/>
  <c r="O18" i="179" s="1"/>
  <c r="O19" i="179" s="1"/>
  <c r="O20" i="179" s="1"/>
  <c r="O21" i="179" s="1"/>
  <c r="O22" i="179" s="1"/>
  <c r="O23" i="179" s="1"/>
  <c r="O24" i="179" s="1"/>
  <c r="O25" i="179" s="1"/>
  <c r="O26" i="179" s="1"/>
  <c r="O27" i="179" s="1"/>
  <c r="O28" i="179" s="1"/>
  <c r="O29" i="179" s="1"/>
  <c r="O30" i="179" s="1"/>
  <c r="O31" i="179" s="1"/>
  <c r="O32" i="179" s="1"/>
  <c r="O33" i="179" s="1"/>
  <c r="O34" i="179" s="1"/>
  <c r="O35" i="179" s="1"/>
  <c r="O36" i="179" s="1"/>
  <c r="O37" i="179" s="1"/>
  <c r="O38" i="179" s="1"/>
  <c r="O39" i="179" s="1"/>
  <c r="O40" i="179" s="1"/>
  <c r="O41" i="179" s="1"/>
  <c r="O42" i="179" s="1"/>
  <c r="O43" i="179" s="1"/>
  <c r="O44" i="179" s="1"/>
  <c r="O45" i="179" s="1"/>
  <c r="O46" i="179" s="1"/>
  <c r="O47" i="179" s="1"/>
  <c r="O48" i="179" s="1"/>
  <c r="O49" i="179" s="1"/>
  <c r="O50" i="179" s="1"/>
  <c r="O51" i="179" s="1"/>
  <c r="O52" i="179" s="1"/>
  <c r="O53" i="179" s="1"/>
  <c r="O54" i="179" s="1"/>
  <c r="O55" i="179" s="1"/>
  <c r="O56" i="179" s="1"/>
  <c r="O57" i="179" s="1"/>
  <c r="O58" i="179" s="1"/>
  <c r="I13" i="179"/>
  <c r="I14" i="179" s="1"/>
  <c r="I15" i="179" s="1"/>
  <c r="I16" i="179" s="1"/>
  <c r="I17" i="179" s="1"/>
  <c r="I18" i="179" s="1"/>
  <c r="I19" i="179" s="1"/>
  <c r="I20" i="179" s="1"/>
  <c r="I21" i="179" s="1"/>
  <c r="I22" i="179" s="1"/>
  <c r="I23" i="179" s="1"/>
  <c r="I24" i="179" s="1"/>
  <c r="I25" i="179" s="1"/>
  <c r="I26" i="179" s="1"/>
  <c r="I27" i="179" s="1"/>
  <c r="I28" i="179" s="1"/>
  <c r="I29" i="179" s="1"/>
  <c r="I30" i="179" s="1"/>
  <c r="I31" i="179" s="1"/>
  <c r="I32" i="179" s="1"/>
  <c r="I33" i="179" s="1"/>
  <c r="I34" i="179" s="1"/>
  <c r="I35" i="179" s="1"/>
  <c r="I36" i="179" s="1"/>
  <c r="I37" i="179" s="1"/>
  <c r="I38" i="179" s="1"/>
  <c r="I39" i="179" s="1"/>
  <c r="I40" i="179" s="1"/>
  <c r="I41" i="179" s="1"/>
  <c r="I42" i="179" s="1"/>
  <c r="I43" i="179" s="1"/>
  <c r="I44" i="179" s="1"/>
  <c r="I45" i="179" s="1"/>
  <c r="I46" i="179" s="1"/>
  <c r="I47" i="179" s="1"/>
  <c r="I48" i="179" s="1"/>
  <c r="I49" i="179" s="1"/>
  <c r="I50" i="179" s="1"/>
  <c r="I51" i="179" s="1"/>
  <c r="I52" i="179" s="1"/>
  <c r="I53" i="179" s="1"/>
  <c r="I54" i="179" s="1"/>
  <c r="I55" i="179" s="1"/>
  <c r="I56" i="179" s="1"/>
  <c r="I57" i="179" s="1"/>
  <c r="I58" i="179" s="1"/>
  <c r="I13" i="175"/>
  <c r="I14" i="175"/>
  <c r="I15" i="175" s="1"/>
  <c r="I16" i="175" s="1"/>
  <c r="I17" i="175" s="1"/>
  <c r="I18" i="175" s="1"/>
  <c r="I19" i="175" s="1"/>
  <c r="I20" i="175" s="1"/>
  <c r="I21" i="175" s="1"/>
  <c r="I22" i="175" s="1"/>
  <c r="I23" i="175" s="1"/>
  <c r="I24" i="175" s="1"/>
  <c r="I25" i="175" s="1"/>
  <c r="I26" i="175" s="1"/>
  <c r="I27" i="175" s="1"/>
  <c r="I28" i="175" s="1"/>
  <c r="I29" i="175" s="1"/>
  <c r="I30" i="175" s="1"/>
  <c r="I31" i="175" s="1"/>
  <c r="I32" i="175" s="1"/>
  <c r="I33" i="175" s="1"/>
  <c r="I34" i="175" s="1"/>
  <c r="I35" i="175" s="1"/>
  <c r="I36" i="175" s="1"/>
  <c r="I37" i="175" s="1"/>
  <c r="I38" i="175" s="1"/>
  <c r="I39" i="175" s="1"/>
  <c r="I40" i="175" s="1"/>
  <c r="I41" i="175" s="1"/>
  <c r="I42" i="175" s="1"/>
  <c r="I43" i="175" s="1"/>
  <c r="I44" i="175" s="1"/>
  <c r="I45" i="175" s="1"/>
  <c r="I46" i="175" s="1"/>
  <c r="I47" i="175" s="1"/>
  <c r="I48" i="175" s="1"/>
  <c r="I49" i="175" s="1"/>
  <c r="I50" i="175" s="1"/>
  <c r="I51" i="175" s="1"/>
  <c r="I52" i="175" s="1"/>
  <c r="I53" i="175" s="1"/>
  <c r="I54" i="175" s="1"/>
  <c r="I55" i="175" s="1"/>
  <c r="I56" i="175" s="1"/>
  <c r="I57" i="175" s="1"/>
  <c r="I58" i="175" s="1"/>
  <c r="O14" i="172"/>
  <c r="O15" i="172" s="1"/>
  <c r="O16" i="172" s="1"/>
  <c r="O17" i="172" s="1"/>
  <c r="O18" i="172" s="1"/>
  <c r="O19" i="172" s="1"/>
  <c r="O20" i="172" s="1"/>
  <c r="O21" i="172" s="1"/>
  <c r="O22" i="172" s="1"/>
  <c r="O23" i="172" s="1"/>
  <c r="O24" i="172" s="1"/>
  <c r="O25" i="172" s="1"/>
  <c r="O26" i="172" s="1"/>
  <c r="O27" i="172" s="1"/>
  <c r="O28" i="172" s="1"/>
  <c r="O29" i="172" s="1"/>
  <c r="O30" i="172" s="1"/>
  <c r="O31" i="172" s="1"/>
  <c r="O32" i="172" s="1"/>
  <c r="O33" i="172" s="1"/>
  <c r="O34" i="172" s="1"/>
  <c r="O35" i="172" s="1"/>
  <c r="O36" i="172" s="1"/>
  <c r="O37" i="172" s="1"/>
  <c r="O38" i="172" s="1"/>
  <c r="O39" i="172" s="1"/>
  <c r="O40" i="172" s="1"/>
  <c r="O41" i="172" s="1"/>
  <c r="O42" i="172" s="1"/>
  <c r="O43" i="172" s="1"/>
  <c r="O44" i="172" s="1"/>
  <c r="O45" i="172" s="1"/>
  <c r="O46" i="172" s="1"/>
  <c r="O47" i="172" s="1"/>
  <c r="O48" i="172" s="1"/>
  <c r="O49" i="172" s="1"/>
  <c r="O50" i="172" s="1"/>
  <c r="O51" i="172" s="1"/>
  <c r="O52" i="172" s="1"/>
  <c r="O53" i="172" s="1"/>
  <c r="O54" i="172" s="1"/>
  <c r="O55" i="172" s="1"/>
  <c r="O56" i="172" s="1"/>
  <c r="O57" i="172" s="1"/>
  <c r="O58" i="172" s="1"/>
  <c r="I13" i="172"/>
  <c r="I14" i="172" s="1"/>
  <c r="I15" i="172"/>
  <c r="I16" i="172" s="1"/>
  <c r="I17" i="172" s="1"/>
  <c r="I18" i="172" s="1"/>
  <c r="I19" i="172" s="1"/>
  <c r="I20" i="172" s="1"/>
  <c r="I21" i="172" s="1"/>
  <c r="I22" i="172" s="1"/>
  <c r="I23" i="172" s="1"/>
  <c r="I24" i="172" s="1"/>
  <c r="I25" i="172" s="1"/>
  <c r="I26" i="172" s="1"/>
  <c r="I27" i="172" s="1"/>
  <c r="I28" i="172" s="1"/>
  <c r="I29" i="172" s="1"/>
  <c r="I30" i="172" s="1"/>
  <c r="I31" i="172" s="1"/>
  <c r="I32" i="172" s="1"/>
  <c r="I33" i="172" s="1"/>
  <c r="I34" i="172" s="1"/>
  <c r="I35" i="172" s="1"/>
  <c r="I36" i="172" s="1"/>
  <c r="I37" i="172" s="1"/>
  <c r="I38" i="172" s="1"/>
  <c r="I39" i="172" s="1"/>
  <c r="I40" i="172" s="1"/>
  <c r="I41" i="172" s="1"/>
  <c r="I42" i="172" s="1"/>
  <c r="I43" i="172" s="1"/>
  <c r="I44" i="172" s="1"/>
  <c r="I45" i="172" s="1"/>
  <c r="I46" i="172" s="1"/>
  <c r="I47" i="172" s="1"/>
  <c r="I48" i="172" s="1"/>
  <c r="I49" i="172" s="1"/>
  <c r="I50" i="172" s="1"/>
  <c r="I51" i="172" s="1"/>
  <c r="I52" i="172" s="1"/>
  <c r="I53" i="172" s="1"/>
  <c r="I54" i="172" s="1"/>
  <c r="I55" i="172" s="1"/>
  <c r="I56" i="172" s="1"/>
  <c r="I57" i="172" s="1"/>
  <c r="I58" i="172" s="1"/>
  <c r="O14" i="173"/>
  <c r="O15" i="173" s="1"/>
  <c r="O16" i="173"/>
  <c r="O17" i="173" s="1"/>
  <c r="O18" i="173" s="1"/>
  <c r="O19" i="173" s="1"/>
  <c r="O20" i="173" s="1"/>
  <c r="O21" i="173" s="1"/>
  <c r="O22" i="173" s="1"/>
  <c r="O23" i="173" s="1"/>
  <c r="O24" i="173" s="1"/>
  <c r="O25" i="173" s="1"/>
  <c r="O26" i="173" s="1"/>
  <c r="O27" i="173" s="1"/>
  <c r="O28" i="173" s="1"/>
  <c r="O29" i="173" s="1"/>
  <c r="O30" i="173" s="1"/>
  <c r="O31" i="173" s="1"/>
  <c r="O32" i="173" s="1"/>
  <c r="O33" i="173" s="1"/>
  <c r="O34" i="173" s="1"/>
  <c r="O35" i="173" s="1"/>
  <c r="O36" i="173" s="1"/>
  <c r="O37" i="173" s="1"/>
  <c r="O38" i="173" s="1"/>
  <c r="O39" i="173" s="1"/>
  <c r="O40" i="173" s="1"/>
  <c r="O41" i="173" s="1"/>
  <c r="O42" i="173" s="1"/>
  <c r="O43" i="173" s="1"/>
  <c r="O44" i="173" s="1"/>
  <c r="O45" i="173" s="1"/>
  <c r="O46" i="173" s="1"/>
  <c r="O47" i="173" s="1"/>
  <c r="O48" i="173" s="1"/>
  <c r="O49" i="173" s="1"/>
  <c r="O50" i="173" s="1"/>
  <c r="O51" i="173" s="1"/>
  <c r="O52" i="173" s="1"/>
  <c r="O53" i="173" s="1"/>
  <c r="O54" i="173" s="1"/>
  <c r="O55" i="173" s="1"/>
  <c r="O56" i="173" s="1"/>
  <c r="O57" i="173" s="1"/>
  <c r="O58" i="173" s="1"/>
  <c r="I13" i="173"/>
  <c r="I14" i="173" s="1"/>
  <c r="I15" i="173" s="1"/>
  <c r="I16" i="173" s="1"/>
  <c r="I17" i="173" s="1"/>
  <c r="I18" i="173" s="1"/>
  <c r="I19" i="173" s="1"/>
  <c r="I20" i="173" s="1"/>
  <c r="I21" i="173" s="1"/>
  <c r="I22" i="173" s="1"/>
  <c r="I23" i="173" s="1"/>
  <c r="I24" i="173" s="1"/>
  <c r="I25" i="173" s="1"/>
  <c r="I26" i="173" s="1"/>
  <c r="I27" i="173" s="1"/>
  <c r="I28" i="173" s="1"/>
  <c r="I29" i="173" s="1"/>
  <c r="I30" i="173" s="1"/>
  <c r="I31" i="173" s="1"/>
  <c r="I32" i="173" s="1"/>
  <c r="I33" i="173" s="1"/>
  <c r="I34" i="173" s="1"/>
  <c r="I35" i="173" s="1"/>
  <c r="I36" i="173" s="1"/>
  <c r="I37" i="173" s="1"/>
  <c r="I38" i="173" s="1"/>
  <c r="I39" i="173" s="1"/>
  <c r="I40" i="173" s="1"/>
  <c r="I41" i="173" s="1"/>
  <c r="I42" i="173" s="1"/>
  <c r="I43" i="173" s="1"/>
  <c r="I44" i="173" s="1"/>
  <c r="I45" i="173" s="1"/>
  <c r="I46" i="173" s="1"/>
  <c r="I47" i="173" s="1"/>
  <c r="I48" i="173" s="1"/>
  <c r="I49" i="173" s="1"/>
  <c r="I50" i="173" s="1"/>
  <c r="I51" i="173" s="1"/>
  <c r="I52" i="173" s="1"/>
  <c r="I53" i="173" s="1"/>
  <c r="I54" i="173" s="1"/>
  <c r="I55" i="173" s="1"/>
  <c r="I56" i="173" s="1"/>
  <c r="I57" i="173" s="1"/>
  <c r="I58" i="173" s="1"/>
  <c r="O13" i="169"/>
  <c r="O14" i="169"/>
  <c r="O15" i="169" s="1"/>
  <c r="O16" i="169" s="1"/>
  <c r="O17" i="169" s="1"/>
  <c r="O18" i="169" s="1"/>
  <c r="O19" i="169" s="1"/>
  <c r="O20" i="169" s="1"/>
  <c r="O21" i="169" s="1"/>
  <c r="O22" i="169" s="1"/>
  <c r="O23" i="169" s="1"/>
  <c r="O24" i="169" s="1"/>
  <c r="O25" i="169" s="1"/>
  <c r="O26" i="169" s="1"/>
  <c r="O27" i="169" s="1"/>
  <c r="O28" i="169" s="1"/>
  <c r="O29" i="169" s="1"/>
  <c r="O30" i="169" s="1"/>
  <c r="O31" i="169" s="1"/>
  <c r="O32" i="169" s="1"/>
  <c r="O33" i="169" s="1"/>
  <c r="O34" i="169" s="1"/>
  <c r="O35" i="169" s="1"/>
  <c r="O36" i="169" s="1"/>
  <c r="O37" i="169" s="1"/>
  <c r="O38" i="169" s="1"/>
  <c r="O39" i="169" s="1"/>
  <c r="O40" i="169" s="1"/>
  <c r="O41" i="169" s="1"/>
  <c r="O42" i="169" s="1"/>
  <c r="O43" i="169" s="1"/>
  <c r="O44" i="169" s="1"/>
  <c r="O45" i="169" s="1"/>
  <c r="O46" i="169" s="1"/>
  <c r="O47" i="169" s="1"/>
  <c r="O48" i="169" s="1"/>
  <c r="O49" i="169" s="1"/>
  <c r="O50" i="169" s="1"/>
  <c r="O51" i="169" s="1"/>
  <c r="O52" i="169" s="1"/>
  <c r="O53" i="169" s="1"/>
  <c r="O54" i="169" s="1"/>
  <c r="O55" i="169" s="1"/>
  <c r="O56" i="169" s="1"/>
  <c r="O57" i="169" s="1"/>
  <c r="O58" i="169" s="1"/>
  <c r="I13" i="169"/>
  <c r="I14" i="169" s="1"/>
  <c r="I15" i="169" s="1"/>
  <c r="I16" i="169"/>
  <c r="I17" i="169"/>
  <c r="I18" i="169" s="1"/>
  <c r="I19" i="169" s="1"/>
  <c r="I20" i="169" s="1"/>
  <c r="I21" i="169" s="1"/>
  <c r="I22" i="169" s="1"/>
  <c r="I23" i="169" s="1"/>
  <c r="I24" i="169" s="1"/>
  <c r="I25" i="169" s="1"/>
  <c r="I26" i="169" s="1"/>
  <c r="I27" i="169" s="1"/>
  <c r="I28" i="169" s="1"/>
  <c r="I29" i="169" s="1"/>
  <c r="I30" i="169" s="1"/>
  <c r="I31" i="169" s="1"/>
  <c r="I32" i="169" s="1"/>
  <c r="I33" i="169" s="1"/>
  <c r="I34" i="169" s="1"/>
  <c r="I35" i="169" s="1"/>
  <c r="I36" i="169" s="1"/>
  <c r="I37" i="169" s="1"/>
  <c r="I38" i="169" s="1"/>
  <c r="I39" i="169" s="1"/>
  <c r="I40" i="169" s="1"/>
  <c r="I41" i="169" s="1"/>
  <c r="I42" i="169" s="1"/>
  <c r="I43" i="169" s="1"/>
  <c r="I44" i="169" s="1"/>
  <c r="I45" i="169" s="1"/>
  <c r="I46" i="169" s="1"/>
  <c r="I47" i="169" s="1"/>
  <c r="I48" i="169" s="1"/>
  <c r="I49" i="169" s="1"/>
  <c r="I50" i="169" s="1"/>
  <c r="I51" i="169" s="1"/>
  <c r="I52" i="169" s="1"/>
  <c r="I53" i="169" s="1"/>
  <c r="I54" i="169" s="1"/>
  <c r="I55" i="169" s="1"/>
  <c r="I56" i="169" s="1"/>
  <c r="I57" i="169" s="1"/>
  <c r="I58" i="169" s="1"/>
  <c r="O15" i="168"/>
  <c r="O16" i="168" s="1"/>
  <c r="O17" i="168"/>
  <c r="O18" i="168"/>
  <c r="O19" i="168"/>
  <c r="O20" i="168" s="1"/>
  <c r="O21" i="168" s="1"/>
  <c r="O22" i="168" s="1"/>
  <c r="O23" i="168" s="1"/>
  <c r="O24" i="168" s="1"/>
  <c r="O25" i="168" s="1"/>
  <c r="O26" i="168" s="1"/>
  <c r="O27" i="168" s="1"/>
  <c r="O28" i="168" s="1"/>
  <c r="O29" i="168" s="1"/>
  <c r="O30" i="168" s="1"/>
  <c r="O31" i="168" s="1"/>
  <c r="O32" i="168" s="1"/>
  <c r="O33" i="168" s="1"/>
  <c r="O34" i="168" s="1"/>
  <c r="O35" i="168" s="1"/>
  <c r="O36" i="168" s="1"/>
  <c r="O37" i="168" s="1"/>
  <c r="O38" i="168" s="1"/>
  <c r="O39" i="168" s="1"/>
  <c r="O40" i="168" s="1"/>
  <c r="O41" i="168" s="1"/>
  <c r="O42" i="168" s="1"/>
  <c r="O43" i="168" s="1"/>
  <c r="O44" i="168" s="1"/>
  <c r="O45" i="168" s="1"/>
  <c r="O46" i="168" s="1"/>
  <c r="O47" i="168" s="1"/>
  <c r="O48" i="168" s="1"/>
  <c r="O49" i="168" s="1"/>
  <c r="O50" i="168" s="1"/>
  <c r="O51" i="168" s="1"/>
  <c r="O52" i="168" s="1"/>
  <c r="O53" i="168" s="1"/>
  <c r="O54" i="168" s="1"/>
  <c r="O55" i="168" s="1"/>
  <c r="O56" i="168" s="1"/>
  <c r="O57" i="168" s="1"/>
  <c r="O58" i="168" s="1"/>
  <c r="O14" i="167"/>
  <c r="O15" i="167" s="1"/>
  <c r="O16" i="167"/>
  <c r="O17" i="167" s="1"/>
  <c r="O18" i="167" s="1"/>
  <c r="O19" i="167" s="1"/>
  <c r="O20" i="167" s="1"/>
  <c r="O21" i="167" s="1"/>
  <c r="O22" i="167" s="1"/>
  <c r="O23" i="167" s="1"/>
  <c r="O24" i="167" s="1"/>
  <c r="O25" i="167" s="1"/>
  <c r="O26" i="167" s="1"/>
  <c r="O27" i="167" s="1"/>
  <c r="O28" i="167" s="1"/>
  <c r="O29" i="167" s="1"/>
  <c r="O30" i="167" s="1"/>
  <c r="O31" i="167" s="1"/>
  <c r="O32" i="167" s="1"/>
  <c r="O33" i="167" s="1"/>
  <c r="O34" i="167" s="1"/>
  <c r="O35" i="167" s="1"/>
  <c r="O36" i="167" s="1"/>
  <c r="O37" i="167" s="1"/>
  <c r="O38" i="167" s="1"/>
  <c r="O39" i="167" s="1"/>
  <c r="O40" i="167" s="1"/>
  <c r="O41" i="167" s="1"/>
  <c r="O42" i="167" s="1"/>
  <c r="O43" i="167" s="1"/>
  <c r="O44" i="167" s="1"/>
  <c r="O45" i="167" s="1"/>
  <c r="O46" i="167" s="1"/>
  <c r="O47" i="167" s="1"/>
  <c r="O48" i="167" s="1"/>
  <c r="O49" i="167" s="1"/>
  <c r="O50" i="167" s="1"/>
  <c r="O51" i="167" s="1"/>
  <c r="O52" i="167" s="1"/>
  <c r="O53" i="167" s="1"/>
  <c r="O54" i="167" s="1"/>
  <c r="O55" i="167" s="1"/>
  <c r="O56" i="167" s="1"/>
  <c r="O57" i="167" s="1"/>
  <c r="O58" i="167" s="1"/>
  <c r="I13" i="167"/>
  <c r="I14" i="167"/>
  <c r="I15" i="167"/>
  <c r="I16" i="167"/>
  <c r="I17" i="167" s="1"/>
  <c r="I18" i="167" s="1"/>
  <c r="I19" i="167" s="1"/>
  <c r="I20" i="167" s="1"/>
  <c r="I21" i="167" s="1"/>
  <c r="I22" i="167" s="1"/>
  <c r="I23" i="167" s="1"/>
  <c r="I24" i="167" s="1"/>
  <c r="I25" i="167" s="1"/>
  <c r="I26" i="167" s="1"/>
  <c r="I27" i="167" s="1"/>
  <c r="I28" i="167" s="1"/>
  <c r="I29" i="167" s="1"/>
  <c r="I30" i="167" s="1"/>
  <c r="I31" i="167" s="1"/>
  <c r="I32" i="167" s="1"/>
  <c r="I33" i="167" s="1"/>
  <c r="I34" i="167" s="1"/>
  <c r="I35" i="167" s="1"/>
  <c r="I36" i="167" s="1"/>
  <c r="I37" i="167" s="1"/>
  <c r="I38" i="167" s="1"/>
  <c r="I39" i="167" s="1"/>
  <c r="I40" i="167" s="1"/>
  <c r="I41" i="167" s="1"/>
  <c r="I42" i="167" s="1"/>
  <c r="I43" i="167" s="1"/>
  <c r="I44" i="167" s="1"/>
  <c r="I45" i="167" s="1"/>
  <c r="I46" i="167" s="1"/>
  <c r="I47" i="167" s="1"/>
  <c r="I48" i="167" s="1"/>
  <c r="I49" i="167" s="1"/>
  <c r="I50" i="167" s="1"/>
  <c r="I51" i="167" s="1"/>
  <c r="I52" i="167" s="1"/>
  <c r="I53" i="167" s="1"/>
  <c r="I54" i="167" s="1"/>
  <c r="I55" i="167" s="1"/>
  <c r="I56" i="167" s="1"/>
  <c r="I57" i="167" s="1"/>
  <c r="I58" i="167" s="1"/>
  <c r="O14" i="157"/>
  <c r="O15" i="157" s="1"/>
  <c r="O16" i="157" s="1"/>
  <c r="O17" i="157" s="1"/>
  <c r="O18" i="157" s="1"/>
  <c r="O19" i="157" s="1"/>
  <c r="O20" i="157" s="1"/>
  <c r="O21" i="157" s="1"/>
  <c r="O22" i="157" s="1"/>
  <c r="O23" i="157" s="1"/>
  <c r="O24" i="157" s="1"/>
  <c r="O25" i="157" s="1"/>
  <c r="O26" i="157" s="1"/>
  <c r="O27" i="157" s="1"/>
  <c r="O28" i="157" s="1"/>
  <c r="O29" i="157" s="1"/>
  <c r="O30" i="157" s="1"/>
  <c r="O31" i="157" s="1"/>
  <c r="O32" i="157" s="1"/>
  <c r="O33" i="157" s="1"/>
  <c r="O34" i="157" s="1"/>
  <c r="O35" i="157" s="1"/>
  <c r="O36" i="157" s="1"/>
  <c r="O37" i="157" s="1"/>
  <c r="O38" i="157" s="1"/>
  <c r="O39" i="157" s="1"/>
  <c r="O40" i="157" s="1"/>
  <c r="O41" i="157" s="1"/>
  <c r="O42" i="157" s="1"/>
  <c r="O43" i="157" s="1"/>
  <c r="O44" i="157" s="1"/>
  <c r="O45" i="157" s="1"/>
  <c r="O46" i="157" s="1"/>
  <c r="O47" i="157" s="1"/>
  <c r="O48" i="157" s="1"/>
  <c r="O49" i="157" s="1"/>
  <c r="O50" i="157" s="1"/>
  <c r="O51" i="157" s="1"/>
  <c r="O52" i="157" s="1"/>
  <c r="O53" i="157" s="1"/>
  <c r="O54" i="157" s="1"/>
  <c r="O55" i="157" s="1"/>
  <c r="O56" i="157" s="1"/>
  <c r="O57" i="157" s="1"/>
  <c r="O58" i="157" s="1"/>
  <c r="I13" i="157"/>
  <c r="I14" i="157" s="1"/>
  <c r="I15" i="157"/>
  <c r="I16" i="157"/>
  <c r="I17" i="157"/>
  <c r="I18" i="157" s="1"/>
  <c r="I19" i="157" s="1"/>
  <c r="I20" i="157" s="1"/>
  <c r="I21" i="157" s="1"/>
  <c r="I22" i="157" s="1"/>
  <c r="I23" i="157" s="1"/>
  <c r="I24" i="157" s="1"/>
  <c r="I25" i="157" s="1"/>
  <c r="I26" i="157" s="1"/>
  <c r="I27" i="157" s="1"/>
  <c r="I28" i="157" s="1"/>
  <c r="I29" i="157" s="1"/>
  <c r="I30" i="157" s="1"/>
  <c r="I31" i="157" s="1"/>
  <c r="I32" i="157" s="1"/>
  <c r="I33" i="157" s="1"/>
  <c r="I34" i="157" s="1"/>
  <c r="I35" i="157" s="1"/>
  <c r="I36" i="157" s="1"/>
  <c r="I37" i="157" s="1"/>
  <c r="I38" i="157" s="1"/>
  <c r="I39" i="157" s="1"/>
  <c r="I40" i="157" s="1"/>
  <c r="I41" i="157" s="1"/>
  <c r="I42" i="157" s="1"/>
  <c r="I43" i="157" s="1"/>
  <c r="I44" i="157" s="1"/>
  <c r="I45" i="157" s="1"/>
  <c r="I46" i="157" s="1"/>
  <c r="I47" i="157" s="1"/>
  <c r="I48" i="157" s="1"/>
  <c r="I49" i="157" s="1"/>
  <c r="I50" i="157" s="1"/>
  <c r="I51" i="157" s="1"/>
  <c r="I52" i="157" s="1"/>
  <c r="I53" i="157"/>
  <c r="I54" i="157" s="1"/>
  <c r="I55" i="157" s="1"/>
  <c r="I56" i="157" s="1"/>
  <c r="I57" i="157" s="1"/>
  <c r="I58" i="157" s="1"/>
  <c r="O14" i="165"/>
  <c r="O15" i="165"/>
  <c r="O16" i="165" s="1"/>
  <c r="O17" i="165" s="1"/>
  <c r="O18" i="165" s="1"/>
  <c r="O19" i="165" s="1"/>
  <c r="O20" i="165" s="1"/>
  <c r="O21" i="165" s="1"/>
  <c r="O22" i="165" s="1"/>
  <c r="O23" i="165"/>
  <c r="O24" i="165" s="1"/>
  <c r="O25" i="165" s="1"/>
  <c r="O26" i="165" s="1"/>
  <c r="O27" i="165" s="1"/>
  <c r="O28" i="165" s="1"/>
  <c r="O29" i="165" s="1"/>
  <c r="O30" i="165"/>
  <c r="O31" i="165" s="1"/>
  <c r="O32" i="165" s="1"/>
  <c r="O33" i="165" s="1"/>
  <c r="O34" i="165" s="1"/>
  <c r="O35" i="165" s="1"/>
  <c r="O36" i="165" s="1"/>
  <c r="O37" i="165" s="1"/>
  <c r="O38" i="165" s="1"/>
  <c r="O39" i="165" s="1"/>
  <c r="O40" i="165" s="1"/>
  <c r="O41" i="165" s="1"/>
  <c r="O42" i="165" s="1"/>
  <c r="O43" i="165" s="1"/>
  <c r="O44" i="165" s="1"/>
  <c r="O45" i="165" s="1"/>
  <c r="O46" i="165" s="1"/>
  <c r="O47" i="165" s="1"/>
  <c r="O48" i="165" s="1"/>
  <c r="O49" i="165" s="1"/>
  <c r="O50" i="165" s="1"/>
  <c r="O51" i="165" s="1"/>
  <c r="O52" i="165" s="1"/>
  <c r="O53" i="165" s="1"/>
  <c r="O54" i="165" s="1"/>
  <c r="O55" i="165" s="1"/>
  <c r="O56" i="165" s="1"/>
  <c r="O57" i="165" s="1"/>
  <c r="O58" i="165" s="1"/>
  <c r="I13" i="163"/>
  <c r="I14" i="163"/>
  <c r="I15" i="163"/>
  <c r="I16" i="163" s="1"/>
  <c r="I17" i="163"/>
  <c r="I18" i="163" s="1"/>
  <c r="I19" i="163" s="1"/>
  <c r="I20" i="163" s="1"/>
  <c r="I21" i="163" s="1"/>
  <c r="I22" i="163" s="1"/>
  <c r="I23" i="163" s="1"/>
  <c r="I24" i="163" s="1"/>
  <c r="I25" i="163" s="1"/>
  <c r="I26" i="163" s="1"/>
  <c r="I27" i="163" s="1"/>
  <c r="I28" i="163" s="1"/>
  <c r="I29" i="163" s="1"/>
  <c r="I30" i="163" s="1"/>
  <c r="I31" i="163" s="1"/>
  <c r="I32" i="163" s="1"/>
  <c r="I33" i="163" s="1"/>
  <c r="I34" i="163" s="1"/>
  <c r="I35" i="163" s="1"/>
  <c r="I36" i="163" s="1"/>
  <c r="I37" i="163" s="1"/>
  <c r="I38" i="163" s="1"/>
  <c r="I39" i="163" s="1"/>
  <c r="I40" i="163" s="1"/>
  <c r="I41" i="163" s="1"/>
  <c r="I42" i="163" s="1"/>
  <c r="I43" i="163" s="1"/>
  <c r="I44" i="163" s="1"/>
  <c r="I45" i="163" s="1"/>
  <c r="I46" i="163" s="1"/>
  <c r="I47" i="163" s="1"/>
  <c r="I48" i="163" s="1"/>
  <c r="I49" i="163" s="1"/>
  <c r="I50" i="163" s="1"/>
  <c r="I51" i="163" s="1"/>
  <c r="I52" i="163" s="1"/>
  <c r="I53" i="163" s="1"/>
  <c r="I54" i="163" s="1"/>
  <c r="I55" i="163" s="1"/>
  <c r="I56" i="163" s="1"/>
  <c r="I57" i="163" s="1"/>
  <c r="I58" i="163" s="1"/>
  <c r="I16" i="162"/>
  <c r="I17" i="162" s="1"/>
  <c r="I18" i="162" s="1"/>
  <c r="I19" i="162" s="1"/>
  <c r="I20" i="162" s="1"/>
  <c r="I21" i="162" s="1"/>
  <c r="I22" i="162" s="1"/>
  <c r="I23" i="162" s="1"/>
  <c r="I24" i="162" s="1"/>
  <c r="I25" i="162" s="1"/>
  <c r="I26" i="162" s="1"/>
  <c r="I27" i="162" s="1"/>
  <c r="I28" i="162" s="1"/>
  <c r="I29" i="162" s="1"/>
  <c r="I30" i="162" s="1"/>
  <c r="I31" i="162" s="1"/>
  <c r="I32" i="162" s="1"/>
  <c r="I33" i="162" s="1"/>
  <c r="I34" i="162" s="1"/>
  <c r="I35" i="162" s="1"/>
  <c r="I36" i="162" s="1"/>
  <c r="I37" i="162" s="1"/>
  <c r="I38" i="162" s="1"/>
  <c r="I39" i="162" s="1"/>
  <c r="I40" i="162" s="1"/>
  <c r="I41" i="162" s="1"/>
  <c r="I42" i="162" s="1"/>
  <c r="I43" i="162" s="1"/>
  <c r="I44" i="162" s="1"/>
  <c r="I45" i="162" s="1"/>
  <c r="I46" i="162" s="1"/>
  <c r="I47" i="162" s="1"/>
  <c r="I48" i="162" s="1"/>
  <c r="I49" i="162" s="1"/>
  <c r="I50" i="162" s="1"/>
  <c r="I51" i="162" s="1"/>
  <c r="I52" i="162" s="1"/>
  <c r="I53" i="162" s="1"/>
  <c r="I54" i="162" s="1"/>
  <c r="I55" i="162" s="1"/>
  <c r="I56" i="162" s="1"/>
  <c r="I57" i="162" s="1"/>
  <c r="I58" i="162" s="1"/>
  <c r="O14" i="161"/>
  <c r="O15" i="161" s="1"/>
  <c r="O16" i="161" s="1"/>
  <c r="O17" i="161" s="1"/>
  <c r="O18" i="161" s="1"/>
  <c r="O19" i="161" s="1"/>
  <c r="O20" i="161" s="1"/>
  <c r="O21" i="161" s="1"/>
  <c r="O22" i="161" s="1"/>
  <c r="O23" i="161" s="1"/>
  <c r="O24" i="161" s="1"/>
  <c r="O25" i="161" s="1"/>
  <c r="O26" i="161" s="1"/>
  <c r="O27" i="161" s="1"/>
  <c r="O28" i="161" s="1"/>
  <c r="O29" i="161" s="1"/>
  <c r="O30" i="161" s="1"/>
  <c r="O31" i="161" s="1"/>
  <c r="O32" i="161" s="1"/>
  <c r="O33" i="161" s="1"/>
  <c r="O34" i="161" s="1"/>
  <c r="O35" i="161" s="1"/>
  <c r="O36" i="161" s="1"/>
  <c r="O37" i="161" s="1"/>
  <c r="O38" i="161" s="1"/>
  <c r="O39" i="161" s="1"/>
  <c r="O40" i="161" s="1"/>
  <c r="O41" i="161" s="1"/>
  <c r="O42" i="161" s="1"/>
  <c r="O43" i="161" s="1"/>
  <c r="O44" i="161" s="1"/>
  <c r="O45" i="161" s="1"/>
  <c r="O46" i="161" s="1"/>
  <c r="O47" i="161" s="1"/>
  <c r="O48" i="161" s="1"/>
  <c r="O49" i="161" s="1"/>
  <c r="O50" i="161" s="1"/>
  <c r="O51" i="161" s="1"/>
  <c r="O52" i="161" s="1"/>
  <c r="O53" i="161" s="1"/>
  <c r="O54" i="161" s="1"/>
  <c r="O55" i="161" s="1"/>
  <c r="O56" i="161" s="1"/>
  <c r="O57" i="161" s="1"/>
  <c r="O58" i="161" s="1"/>
  <c r="I13" i="161"/>
  <c r="I14" i="161" s="1"/>
  <c r="I15" i="161" s="1"/>
  <c r="I16" i="161" s="1"/>
  <c r="I17" i="161" s="1"/>
  <c r="I18" i="161" s="1"/>
  <c r="I19" i="161"/>
  <c r="I20" i="161"/>
  <c r="I21" i="161" s="1"/>
  <c r="I22" i="161" s="1"/>
  <c r="I23" i="161" s="1"/>
  <c r="I24" i="161" s="1"/>
  <c r="I25" i="161" s="1"/>
  <c r="I26" i="161" s="1"/>
  <c r="I27" i="161" s="1"/>
  <c r="I28" i="161" s="1"/>
  <c r="I29" i="161" s="1"/>
  <c r="I30" i="161" s="1"/>
  <c r="I31" i="161" s="1"/>
  <c r="I32" i="161" s="1"/>
  <c r="I33" i="161" s="1"/>
  <c r="I34" i="161" s="1"/>
  <c r="I35" i="161" s="1"/>
  <c r="I36" i="161" s="1"/>
  <c r="I37" i="161" s="1"/>
  <c r="I38" i="161" s="1"/>
  <c r="I39" i="161" s="1"/>
  <c r="I40" i="161" s="1"/>
  <c r="I41" i="161" s="1"/>
  <c r="I42" i="161" s="1"/>
  <c r="I43" i="161" s="1"/>
  <c r="I44" i="161" s="1"/>
  <c r="I45" i="161" s="1"/>
  <c r="I46" i="161" s="1"/>
  <c r="I47" i="161" s="1"/>
  <c r="I48" i="161" s="1"/>
  <c r="I49" i="161" s="1"/>
  <c r="I50" i="161" s="1"/>
  <c r="I51" i="161" s="1"/>
  <c r="I52" i="161" s="1"/>
  <c r="I53" i="161" s="1"/>
  <c r="I54" i="161" s="1"/>
  <c r="I55" i="161" s="1"/>
  <c r="I56" i="161" s="1"/>
  <c r="I57" i="161" s="1"/>
  <c r="I58" i="161" s="1"/>
  <c r="O20" i="159"/>
  <c r="O21" i="159" s="1"/>
  <c r="O22" i="159"/>
  <c r="O23" i="159" s="1"/>
  <c r="O24" i="159" s="1"/>
  <c r="O25" i="159" s="1"/>
  <c r="O26" i="159" s="1"/>
  <c r="O27" i="159" s="1"/>
  <c r="O28" i="159" s="1"/>
  <c r="O29" i="159" s="1"/>
  <c r="O30" i="159" s="1"/>
  <c r="O31" i="159" s="1"/>
  <c r="O32" i="159" s="1"/>
  <c r="O33" i="159" s="1"/>
  <c r="O34" i="159" s="1"/>
  <c r="O35" i="159" s="1"/>
  <c r="O36" i="159" s="1"/>
  <c r="O37" i="159" s="1"/>
  <c r="O38" i="159" s="1"/>
  <c r="O39" i="159" s="1"/>
  <c r="O40" i="159" s="1"/>
  <c r="O41" i="159" s="1"/>
  <c r="O42" i="159" s="1"/>
  <c r="O43" i="159" s="1"/>
  <c r="O44" i="159" s="1"/>
  <c r="O45" i="159" s="1"/>
  <c r="O46" i="159" s="1"/>
  <c r="O47" i="159" s="1"/>
  <c r="O48" i="159" s="1"/>
  <c r="O49" i="159" s="1"/>
  <c r="O50" i="159" s="1"/>
  <c r="O51" i="159" s="1"/>
  <c r="O52" i="159" s="1"/>
  <c r="O53" i="159" s="1"/>
  <c r="O54" i="159" s="1"/>
  <c r="O55" i="159" s="1"/>
  <c r="O56" i="159" s="1"/>
  <c r="O57" i="159" s="1"/>
  <c r="O58" i="159" s="1"/>
  <c r="I13" i="158"/>
  <c r="I14" i="158"/>
  <c r="I15" i="158"/>
  <c r="I16" i="158" s="1"/>
  <c r="I17" i="158" s="1"/>
  <c r="I18" i="158"/>
  <c r="I19" i="158"/>
  <c r="I20" i="158" s="1"/>
  <c r="I21" i="158" s="1"/>
  <c r="I22" i="158" s="1"/>
  <c r="I23" i="158" s="1"/>
  <c r="I24" i="158"/>
  <c r="I25" i="158" s="1"/>
  <c r="I26" i="158" s="1"/>
  <c r="I27" i="158" s="1"/>
  <c r="I28" i="158" s="1"/>
  <c r="I29" i="158" s="1"/>
  <c r="I30" i="158" s="1"/>
  <c r="I31" i="158" s="1"/>
  <c r="I32" i="158" s="1"/>
  <c r="I33" i="158" s="1"/>
  <c r="I34" i="158" s="1"/>
  <c r="I35" i="158" s="1"/>
  <c r="I36" i="158" s="1"/>
  <c r="I37" i="158" s="1"/>
  <c r="I38" i="158" s="1"/>
  <c r="I39" i="158" s="1"/>
  <c r="I40" i="158" s="1"/>
  <c r="I41" i="158" s="1"/>
  <c r="I42" i="158" s="1"/>
  <c r="I43" i="158" s="1"/>
  <c r="I44" i="158" s="1"/>
  <c r="I45" i="158" s="1"/>
  <c r="I46" i="158" s="1"/>
  <c r="I47" i="158" s="1"/>
  <c r="I48" i="158" s="1"/>
  <c r="I49" i="158" s="1"/>
  <c r="I50" i="158" s="1"/>
  <c r="I51" i="158" s="1"/>
  <c r="I52" i="158" s="1"/>
  <c r="I53" i="158" s="1"/>
  <c r="I54" i="158" s="1"/>
  <c r="I55" i="158" s="1"/>
  <c r="I56" i="158" s="1"/>
  <c r="I57" i="158" s="1"/>
  <c r="I58" i="158" s="1"/>
  <c r="I13" i="188"/>
  <c r="I14" i="188"/>
  <c r="I15" i="188" s="1"/>
  <c r="I16" i="188" s="1"/>
  <c r="I17" i="188" s="1"/>
  <c r="I18" i="188" s="1"/>
  <c r="I19" i="188" s="1"/>
  <c r="I20" i="188" s="1"/>
  <c r="I21" i="188" s="1"/>
  <c r="I22" i="188" s="1"/>
  <c r="I23" i="188" s="1"/>
  <c r="I24" i="188" s="1"/>
  <c r="I25" i="188" s="1"/>
  <c r="I26" i="188" s="1"/>
  <c r="I27" i="188" s="1"/>
  <c r="I28" i="188" s="1"/>
  <c r="I29" i="188" s="1"/>
  <c r="I30" i="188" s="1"/>
  <c r="I31" i="188" s="1"/>
  <c r="I32" i="188" s="1"/>
  <c r="I33" i="188" s="1"/>
  <c r="I34" i="188" s="1"/>
  <c r="I35" i="188" s="1"/>
  <c r="I36" i="188" s="1"/>
  <c r="I37" i="188" s="1"/>
  <c r="I38" i="188" s="1"/>
  <c r="I39" i="188" s="1"/>
  <c r="I40" i="188" s="1"/>
  <c r="I41" i="188" s="1"/>
  <c r="I42" i="188" s="1"/>
  <c r="I43" i="188" s="1"/>
  <c r="I44" i="188" s="1"/>
  <c r="I45" i="188" s="1"/>
  <c r="I46" i="188" s="1"/>
  <c r="I47" i="188" s="1"/>
  <c r="I48" i="188" s="1"/>
  <c r="I49" i="188" s="1"/>
  <c r="I50" i="188" s="1"/>
  <c r="I51" i="188" s="1"/>
  <c r="I52" i="188" s="1"/>
  <c r="I53" i="188" s="1"/>
  <c r="I54" i="188" s="1"/>
  <c r="I55" i="188" s="1"/>
  <c r="I56" i="188" s="1"/>
  <c r="I57" i="188" s="1"/>
  <c r="I58" i="188" s="1"/>
  <c r="I14" i="153"/>
  <c r="I15" i="153" s="1"/>
  <c r="I16" i="153"/>
  <c r="I17" i="153" s="1"/>
  <c r="I18" i="153" s="1"/>
  <c r="I19" i="153" s="1"/>
  <c r="I20" i="153" s="1"/>
  <c r="I21" i="153" s="1"/>
  <c r="I22" i="153" s="1"/>
  <c r="I23" i="153" s="1"/>
  <c r="I24" i="153" s="1"/>
  <c r="I25" i="153" s="1"/>
  <c r="I26" i="153" s="1"/>
  <c r="I27" i="153" s="1"/>
  <c r="I28" i="153" s="1"/>
  <c r="I29" i="153" s="1"/>
  <c r="I30" i="153" s="1"/>
  <c r="I31" i="153" s="1"/>
  <c r="I32" i="153" s="1"/>
  <c r="I33" i="153" s="1"/>
  <c r="I34" i="153" s="1"/>
  <c r="I35" i="153" s="1"/>
  <c r="I36" i="153" s="1"/>
  <c r="I37" i="153" s="1"/>
  <c r="I38" i="153" s="1"/>
  <c r="I39" i="153" s="1"/>
  <c r="I40" i="153" s="1"/>
  <c r="I41" i="153" s="1"/>
  <c r="I42" i="153" s="1"/>
  <c r="I43" i="153" s="1"/>
  <c r="I44" i="153" s="1"/>
  <c r="I45" i="153" s="1"/>
  <c r="I46" i="153" s="1"/>
  <c r="I47" i="153" s="1"/>
  <c r="I48" i="153" s="1"/>
  <c r="I49" i="153" s="1"/>
  <c r="I50" i="153" s="1"/>
  <c r="I51" i="153" s="1"/>
  <c r="I52" i="153" s="1"/>
  <c r="I53" i="153" s="1"/>
  <c r="I54" i="153" s="1"/>
  <c r="I55" i="153" s="1"/>
  <c r="I56" i="153" s="1"/>
  <c r="I57" i="153" s="1"/>
  <c r="I58" i="153" s="1"/>
  <c r="I13" i="190"/>
  <c r="I14" i="190"/>
  <c r="I15" i="190" s="1"/>
  <c r="I16" i="190" s="1"/>
  <c r="I17" i="190" s="1"/>
  <c r="I18" i="190"/>
  <c r="I19" i="190" s="1"/>
  <c r="I20" i="190" s="1"/>
  <c r="I21" i="190" s="1"/>
  <c r="I22" i="190" s="1"/>
  <c r="I23" i="190" s="1"/>
  <c r="I24" i="190" s="1"/>
  <c r="I25" i="190" s="1"/>
  <c r="I26" i="190" s="1"/>
  <c r="I27" i="190" s="1"/>
  <c r="I28" i="190" s="1"/>
  <c r="I29" i="190" s="1"/>
  <c r="I30" i="190" s="1"/>
  <c r="I31" i="190" s="1"/>
  <c r="I32" i="190" s="1"/>
  <c r="I33" i="190" s="1"/>
  <c r="I34" i="190" s="1"/>
  <c r="I35" i="190" s="1"/>
  <c r="I36" i="190" s="1"/>
  <c r="I37" i="190" s="1"/>
  <c r="I38" i="190" s="1"/>
  <c r="I39" i="190" s="1"/>
  <c r="I40" i="190" s="1"/>
  <c r="I41" i="190" s="1"/>
  <c r="I42" i="190" s="1"/>
  <c r="I43" i="190" s="1"/>
  <c r="I44" i="190" s="1"/>
  <c r="I45" i="190" s="1"/>
  <c r="I46" i="190" s="1"/>
  <c r="I47" i="190" s="1"/>
  <c r="I48" i="190" s="1"/>
  <c r="I49" i="190" s="1"/>
  <c r="I50" i="190" s="1"/>
  <c r="I51" i="190" s="1"/>
  <c r="I52" i="190" s="1"/>
  <c r="I53" i="190" s="1"/>
  <c r="I54" i="190" s="1"/>
  <c r="I55" i="190" s="1"/>
  <c r="I56" i="190" s="1"/>
  <c r="I57" i="190" s="1"/>
  <c r="I58" i="190" s="1"/>
  <c r="O14" i="149"/>
  <c r="O15" i="149" s="1"/>
  <c r="O16" i="149" s="1"/>
  <c r="O17" i="149" s="1"/>
  <c r="O18" i="149" s="1"/>
  <c r="O19" i="149" s="1"/>
  <c r="O20" i="149" s="1"/>
  <c r="O21" i="149" s="1"/>
  <c r="O22" i="149" s="1"/>
  <c r="O23" i="149" s="1"/>
  <c r="O24" i="149" s="1"/>
  <c r="O25" i="149" s="1"/>
  <c r="O26" i="149" s="1"/>
  <c r="O27" i="149" s="1"/>
  <c r="O28" i="149" s="1"/>
  <c r="O29" i="149" s="1"/>
  <c r="O30" i="149" s="1"/>
  <c r="O31" i="149" s="1"/>
  <c r="O32" i="149" s="1"/>
  <c r="O33" i="149" s="1"/>
  <c r="O34" i="149" s="1"/>
  <c r="O35" i="149" s="1"/>
  <c r="O36" i="149" s="1"/>
  <c r="O37" i="149" s="1"/>
  <c r="O38" i="149" s="1"/>
  <c r="O39" i="149" s="1"/>
  <c r="O40" i="149" s="1"/>
  <c r="O41" i="149" s="1"/>
  <c r="O42" i="149" s="1"/>
  <c r="O43" i="149" s="1"/>
  <c r="O44" i="149" s="1"/>
  <c r="O45" i="149" s="1"/>
  <c r="O46" i="149" s="1"/>
  <c r="O47" i="149" s="1"/>
  <c r="O48" i="149" s="1"/>
  <c r="O49" i="149" s="1"/>
  <c r="O50" i="149" s="1"/>
  <c r="O51" i="149" s="1"/>
  <c r="O52" i="149" s="1"/>
  <c r="O53" i="149" s="1"/>
  <c r="O54" i="149" s="1"/>
  <c r="O55" i="149" s="1"/>
  <c r="O56" i="149" s="1"/>
  <c r="O57" i="149" s="1"/>
  <c r="O58" i="149" s="1"/>
  <c r="I13" i="149"/>
  <c r="I14" i="149" s="1"/>
  <c r="I15" i="149" s="1"/>
  <c r="I16" i="149"/>
  <c r="I17" i="149" s="1"/>
  <c r="I18" i="149" s="1"/>
  <c r="I19" i="149" s="1"/>
  <c r="I20" i="149" s="1"/>
  <c r="I21" i="149" s="1"/>
  <c r="I22" i="149" s="1"/>
  <c r="I23" i="149" s="1"/>
  <c r="I24" i="149" s="1"/>
  <c r="I25" i="149" s="1"/>
  <c r="I26" i="149" s="1"/>
  <c r="I27" i="149" s="1"/>
  <c r="I28" i="149" s="1"/>
  <c r="I29" i="149" s="1"/>
  <c r="I30" i="149" s="1"/>
  <c r="I31" i="149" s="1"/>
  <c r="I32" i="149" s="1"/>
  <c r="I33" i="149" s="1"/>
  <c r="I34" i="149" s="1"/>
  <c r="I35" i="149" s="1"/>
  <c r="I36" i="149" s="1"/>
  <c r="I37" i="149" s="1"/>
  <c r="I38" i="149" s="1"/>
  <c r="I39" i="149" s="1"/>
  <c r="I40" i="149" s="1"/>
  <c r="I41" i="149" s="1"/>
  <c r="I42" i="149" s="1"/>
  <c r="I43" i="149" s="1"/>
  <c r="I44" i="149" s="1"/>
  <c r="I45" i="149" s="1"/>
  <c r="I46" i="149" s="1"/>
  <c r="I47" i="149" s="1"/>
  <c r="I48" i="149" s="1"/>
  <c r="I49" i="149" s="1"/>
  <c r="I50" i="149" s="1"/>
  <c r="I51" i="149" s="1"/>
  <c r="I52" i="149" s="1"/>
  <c r="I53" i="149" s="1"/>
  <c r="I54" i="149" s="1"/>
  <c r="I55" i="149" s="1"/>
  <c r="I56" i="149" s="1"/>
  <c r="I57" i="149" s="1"/>
  <c r="I58" i="149" s="1"/>
  <c r="I13" i="148"/>
  <c r="I14" i="148" s="1"/>
  <c r="I15" i="148" s="1"/>
  <c r="I16" i="148" s="1"/>
  <c r="I17" i="148" s="1"/>
  <c r="I18" i="148" s="1"/>
  <c r="I19" i="148" s="1"/>
  <c r="I20" i="148" s="1"/>
  <c r="I21" i="148" s="1"/>
  <c r="I22" i="148" s="1"/>
  <c r="I23" i="148" s="1"/>
  <c r="I24" i="148" s="1"/>
  <c r="I25" i="148" s="1"/>
  <c r="I26" i="148" s="1"/>
  <c r="I27" i="148" s="1"/>
  <c r="I28" i="148" s="1"/>
  <c r="I29" i="148" s="1"/>
  <c r="I30" i="148" s="1"/>
  <c r="I31" i="148" s="1"/>
  <c r="I32" i="148" s="1"/>
  <c r="I33" i="148" s="1"/>
  <c r="I34" i="148" s="1"/>
  <c r="I35" i="148" s="1"/>
  <c r="I36" i="148" s="1"/>
  <c r="I37" i="148" s="1"/>
  <c r="I38" i="148" s="1"/>
  <c r="I39" i="148" s="1"/>
  <c r="I40" i="148" s="1"/>
  <c r="I41" i="148" s="1"/>
  <c r="I42" i="148" s="1"/>
  <c r="I43" i="148" s="1"/>
  <c r="I44" i="148" s="1"/>
  <c r="I45" i="148" s="1"/>
  <c r="I46" i="148" s="1"/>
  <c r="I47" i="148" s="1"/>
  <c r="I48" i="148" s="1"/>
  <c r="I49" i="148" s="1"/>
  <c r="I50" i="148" s="1"/>
  <c r="I51" i="148" s="1"/>
  <c r="I52" i="148" s="1"/>
  <c r="I53" i="148" s="1"/>
  <c r="I54" i="148" s="1"/>
  <c r="I55" i="148" s="1"/>
  <c r="I56" i="148" s="1"/>
  <c r="I57" i="148" s="1"/>
  <c r="I58" i="148" s="1"/>
  <c r="I13" i="147"/>
  <c r="I14" i="147" s="1"/>
  <c r="I15" i="147"/>
  <c r="I16" i="147" s="1"/>
  <c r="I17" i="147" s="1"/>
  <c r="I18" i="147" s="1"/>
  <c r="I19" i="147" s="1"/>
  <c r="I20" i="147" s="1"/>
  <c r="I21" i="147" s="1"/>
  <c r="I22" i="147" s="1"/>
  <c r="I23" i="147" s="1"/>
  <c r="I24" i="147" s="1"/>
  <c r="I25" i="147" s="1"/>
  <c r="I26" i="147" s="1"/>
  <c r="I27" i="147" s="1"/>
  <c r="I28" i="147" s="1"/>
  <c r="I29" i="147" s="1"/>
  <c r="I30" i="147" s="1"/>
  <c r="I31" i="147" s="1"/>
  <c r="I32" i="147" s="1"/>
  <c r="I33" i="147" s="1"/>
  <c r="I34" i="147" s="1"/>
  <c r="I35" i="147" s="1"/>
  <c r="I36" i="147" s="1"/>
  <c r="I37" i="147" s="1"/>
  <c r="I38" i="147" s="1"/>
  <c r="I39" i="147" s="1"/>
  <c r="I40" i="147" s="1"/>
  <c r="I41" i="147" s="1"/>
  <c r="I42" i="147" s="1"/>
  <c r="I43" i="147" s="1"/>
  <c r="I44" i="147" s="1"/>
  <c r="I45" i="147" s="1"/>
  <c r="I46" i="147" s="1"/>
  <c r="I47" i="147" s="1"/>
  <c r="I48" i="147" s="1"/>
  <c r="I49" i="147" s="1"/>
  <c r="I50" i="147" s="1"/>
  <c r="I51" i="147" s="1"/>
  <c r="I52" i="147" s="1"/>
  <c r="I53" i="147" s="1"/>
  <c r="I54" i="147" s="1"/>
  <c r="I55" i="147" s="1"/>
  <c r="I56" i="147" s="1"/>
  <c r="I57" i="147" s="1"/>
  <c r="I58" i="147" s="1"/>
  <c r="H59" i="151"/>
  <c r="H60" i="193"/>
  <c r="H59" i="193"/>
  <c r="H58" i="193"/>
  <c r="H57" i="193"/>
  <c r="H56" i="193"/>
  <c r="H55" i="193"/>
  <c r="H54" i="193"/>
  <c r="H53" i="193"/>
  <c r="H52" i="193"/>
  <c r="H51" i="193"/>
  <c r="H50" i="193"/>
  <c r="H49" i="193"/>
  <c r="H48" i="193"/>
  <c r="H47" i="193"/>
  <c r="H46" i="193"/>
  <c r="H45" i="193"/>
  <c r="H44" i="193"/>
  <c r="H43" i="193"/>
  <c r="H42" i="193"/>
  <c r="H41" i="193"/>
  <c r="H40" i="193"/>
  <c r="H39" i="193"/>
  <c r="H38" i="193"/>
  <c r="H37" i="193"/>
  <c r="H36" i="193"/>
  <c r="H35" i="193"/>
  <c r="H34" i="193"/>
  <c r="H33" i="193"/>
  <c r="H32" i="193"/>
  <c r="H31" i="193"/>
  <c r="H30" i="193"/>
  <c r="H29" i="193"/>
  <c r="H28" i="193"/>
  <c r="H27" i="193"/>
  <c r="H26" i="193"/>
  <c r="H25" i="193"/>
  <c r="H24" i="193"/>
  <c r="H23" i="193"/>
  <c r="H22" i="193"/>
  <c r="H21" i="193"/>
  <c r="H20" i="193"/>
  <c r="H19" i="193"/>
  <c r="H18" i="193"/>
  <c r="H17" i="193"/>
  <c r="H16" i="193"/>
  <c r="H15" i="193"/>
  <c r="H14" i="193"/>
  <c r="H13" i="193"/>
  <c r="J13" i="193" s="1"/>
  <c r="M59" i="147"/>
  <c r="H60" i="156"/>
  <c r="H60" i="155"/>
  <c r="G12" i="191"/>
  <c r="I12" i="191" s="1"/>
  <c r="M12" i="191"/>
  <c r="O12" i="191"/>
  <c r="O13" i="191" s="1"/>
  <c r="O14" i="191" s="1"/>
  <c r="O15" i="191" s="1"/>
  <c r="O16" i="191" s="1"/>
  <c r="O17" i="191" s="1"/>
  <c r="O18" i="191" s="1"/>
  <c r="O19" i="191" s="1"/>
  <c r="O20" i="191" s="1"/>
  <c r="O21" i="191" s="1"/>
  <c r="O22" i="191" s="1"/>
  <c r="O23" i="191" s="1"/>
  <c r="O24" i="191" s="1"/>
  <c r="O25" i="191" s="1"/>
  <c r="O26" i="191" s="1"/>
  <c r="O27" i="191" s="1"/>
  <c r="O28" i="191" s="1"/>
  <c r="O29" i="191" s="1"/>
  <c r="O30" i="191" s="1"/>
  <c r="O31" i="191" s="1"/>
  <c r="O32" i="191" s="1"/>
  <c r="O33" i="191" s="1"/>
  <c r="O34" i="191" s="1"/>
  <c r="O35" i="191" s="1"/>
  <c r="O36" i="191" s="1"/>
  <c r="O37" i="191" s="1"/>
  <c r="O38" i="191" s="1"/>
  <c r="O39" i="191" s="1"/>
  <c r="O40" i="191" s="1"/>
  <c r="O41" i="191" s="1"/>
  <c r="O42" i="191" s="1"/>
  <c r="O43" i="191" s="1"/>
  <c r="O44" i="191" s="1"/>
  <c r="O45" i="191" s="1"/>
  <c r="O46" i="191" s="1"/>
  <c r="O47" i="191" s="1"/>
  <c r="O48" i="191" s="1"/>
  <c r="O49" i="191" s="1"/>
  <c r="O50" i="191" s="1"/>
  <c r="O51" i="191" s="1"/>
  <c r="O52" i="191" s="1"/>
  <c r="O53" i="191" s="1"/>
  <c r="O54" i="191" s="1"/>
  <c r="O55" i="191" s="1"/>
  <c r="O56" i="191" s="1"/>
  <c r="O57" i="191" s="1"/>
  <c r="O58" i="191" s="1"/>
  <c r="G13" i="191"/>
  <c r="M13" i="191"/>
  <c r="G14" i="191"/>
  <c r="M14" i="191"/>
  <c r="G15" i="191"/>
  <c r="M15" i="191"/>
  <c r="G16" i="191"/>
  <c r="M16" i="191"/>
  <c r="G17" i="191"/>
  <c r="M17" i="191"/>
  <c r="G18" i="191"/>
  <c r="M18" i="191"/>
  <c r="G19" i="191"/>
  <c r="M19" i="191"/>
  <c r="G20" i="191"/>
  <c r="M20" i="191"/>
  <c r="G21" i="191"/>
  <c r="M21" i="191"/>
  <c r="G22" i="191"/>
  <c r="M22" i="191"/>
  <c r="G23" i="191"/>
  <c r="M23" i="191"/>
  <c r="G24" i="191"/>
  <c r="M24" i="191"/>
  <c r="G25" i="191"/>
  <c r="M25" i="191"/>
  <c r="G26" i="191"/>
  <c r="M26" i="191"/>
  <c r="G27" i="191"/>
  <c r="M27" i="191"/>
  <c r="G28" i="191"/>
  <c r="M28" i="191"/>
  <c r="G29" i="191"/>
  <c r="M29" i="191"/>
  <c r="G30" i="191"/>
  <c r="M30" i="191"/>
  <c r="G31" i="191"/>
  <c r="M31" i="191"/>
  <c r="G32" i="191"/>
  <c r="M32" i="191"/>
  <c r="G33" i="191"/>
  <c r="M33" i="191"/>
  <c r="G34" i="191"/>
  <c r="M34" i="191"/>
  <c r="G35" i="191"/>
  <c r="M35" i="191"/>
  <c r="G36" i="191"/>
  <c r="M36" i="191"/>
  <c r="G37" i="191"/>
  <c r="M37" i="191"/>
  <c r="G38" i="191"/>
  <c r="M38" i="191"/>
  <c r="G39" i="191"/>
  <c r="M39" i="191"/>
  <c r="G40" i="191"/>
  <c r="M40" i="191"/>
  <c r="G41" i="191"/>
  <c r="M41" i="191"/>
  <c r="G42" i="191"/>
  <c r="M42" i="191"/>
  <c r="G43" i="191"/>
  <c r="M43" i="191"/>
  <c r="G44" i="191"/>
  <c r="M44" i="191"/>
  <c r="G45" i="191"/>
  <c r="M45" i="191"/>
  <c r="G46" i="191"/>
  <c r="M46" i="191"/>
  <c r="G47" i="191"/>
  <c r="M47" i="191"/>
  <c r="G48" i="191"/>
  <c r="M48" i="191"/>
  <c r="G49" i="191"/>
  <c r="M49" i="191"/>
  <c r="G50" i="191"/>
  <c r="M50" i="191"/>
  <c r="G51" i="191"/>
  <c r="M51" i="191"/>
  <c r="G52" i="191"/>
  <c r="M52" i="191"/>
  <c r="G53" i="191"/>
  <c r="M53" i="191"/>
  <c r="G54" i="191"/>
  <c r="M54" i="191"/>
  <c r="G55" i="191"/>
  <c r="M55" i="191"/>
  <c r="G56" i="191"/>
  <c r="M56" i="191"/>
  <c r="G57" i="191"/>
  <c r="M57" i="191"/>
  <c r="G58" i="191"/>
  <c r="M58" i="191"/>
  <c r="G59" i="191"/>
  <c r="M59" i="191"/>
  <c r="J14" i="193" l="1"/>
  <c r="J15" i="193" s="1"/>
  <c r="J16" i="193" s="1"/>
  <c r="J17" i="193" s="1"/>
  <c r="J18" i="193" s="1"/>
  <c r="J19" i="193" s="1"/>
  <c r="J20" i="193" s="1"/>
  <c r="J21" i="193" s="1"/>
  <c r="J22" i="193" s="1"/>
  <c r="J23" i="193" s="1"/>
  <c r="J24" i="193" s="1"/>
  <c r="J25" i="193" s="1"/>
  <c r="J26" i="193" s="1"/>
  <c r="J27" i="193" s="1"/>
  <c r="J28" i="193" s="1"/>
  <c r="J29" i="193" s="1"/>
  <c r="J30" i="193" s="1"/>
  <c r="J31" i="193" s="1"/>
  <c r="J32" i="193" s="1"/>
  <c r="J33" i="193" s="1"/>
  <c r="J34" i="193" s="1"/>
  <c r="J35" i="193" s="1"/>
  <c r="J36" i="193" s="1"/>
  <c r="J37" i="193" s="1"/>
  <c r="J38" i="193" s="1"/>
  <c r="J39" i="193" s="1"/>
  <c r="J40" i="193" s="1"/>
  <c r="J41" i="193" s="1"/>
  <c r="J42" i="193" s="1"/>
  <c r="J43" i="193" s="1"/>
  <c r="J44" i="193" s="1"/>
  <c r="J45" i="193" s="1"/>
  <c r="J46" i="193" s="1"/>
  <c r="J47" i="193" s="1"/>
  <c r="J48" i="193" s="1"/>
  <c r="J49" i="193" s="1"/>
  <c r="J50" i="193" s="1"/>
  <c r="J51" i="193" s="1"/>
  <c r="J52" i="193" s="1"/>
  <c r="J53" i="193" s="1"/>
  <c r="J54" i="193" s="1"/>
  <c r="J55" i="193" s="1"/>
  <c r="J56" i="193" s="1"/>
  <c r="J57" i="193" s="1"/>
  <c r="J58" i="193" s="1"/>
  <c r="J59" i="193" s="1"/>
  <c r="J15" i="155"/>
  <c r="J16" i="155" s="1"/>
  <c r="J15" i="160"/>
  <c r="J16" i="160" s="1"/>
  <c r="J17" i="160" s="1"/>
  <c r="J18" i="160" s="1"/>
  <c r="J19" i="160" s="1"/>
  <c r="J20" i="160" s="1"/>
  <c r="J21" i="160" s="1"/>
  <c r="J22" i="160" s="1"/>
  <c r="J23" i="160" s="1"/>
  <c r="J24" i="160" s="1"/>
  <c r="J25" i="160" s="1"/>
  <c r="J26" i="160" s="1"/>
  <c r="J27" i="160" s="1"/>
  <c r="J28" i="160" s="1"/>
  <c r="J29" i="160" s="1"/>
  <c r="J30" i="160" s="1"/>
  <c r="J31" i="160" s="1"/>
  <c r="J32" i="160" s="1"/>
  <c r="J33" i="160" s="1"/>
  <c r="J34" i="160" s="1"/>
  <c r="J35" i="160" s="1"/>
  <c r="J36" i="160" s="1"/>
  <c r="J37" i="160" s="1"/>
  <c r="J38" i="160" s="1"/>
  <c r="J39" i="160" s="1"/>
  <c r="J40" i="160" s="1"/>
  <c r="J41" i="160" s="1"/>
  <c r="J42" i="160" s="1"/>
  <c r="J43" i="160" s="1"/>
  <c r="J44" i="160" s="1"/>
  <c r="J45" i="160" s="1"/>
  <c r="J46" i="160" s="1"/>
  <c r="J47" i="160" s="1"/>
  <c r="J48" i="160" s="1"/>
  <c r="J49" i="160" s="1"/>
  <c r="J50" i="160" s="1"/>
  <c r="J51" i="160" s="1"/>
  <c r="J52" i="160" s="1"/>
  <c r="J53" i="160" s="1"/>
  <c r="J54" i="160" s="1"/>
  <c r="J55" i="160" s="1"/>
  <c r="J56" i="160" s="1"/>
  <c r="J57" i="160" s="1"/>
  <c r="J58" i="160" s="1"/>
  <c r="I13" i="191"/>
  <c r="I14" i="191" s="1"/>
  <c r="I15" i="191" s="1"/>
  <c r="I16" i="191" s="1"/>
  <c r="I17" i="191" s="1"/>
  <c r="I18" i="191" s="1"/>
  <c r="I19" i="191" s="1"/>
  <c r="I20" i="191" s="1"/>
  <c r="I21" i="191" s="1"/>
  <c r="I22" i="191" s="1"/>
  <c r="I23" i="191" s="1"/>
  <c r="I24" i="191" s="1"/>
  <c r="I25" i="191" s="1"/>
  <c r="I26" i="191" s="1"/>
  <c r="I27" i="191" s="1"/>
  <c r="I28" i="191" s="1"/>
  <c r="I29" i="191" s="1"/>
  <c r="I30" i="191" s="1"/>
  <c r="I31" i="191" s="1"/>
  <c r="I32" i="191" s="1"/>
  <c r="I33" i="191" s="1"/>
  <c r="I34" i="191" s="1"/>
  <c r="I35" i="191" s="1"/>
  <c r="I36" i="191" s="1"/>
  <c r="I37" i="191" s="1"/>
  <c r="I38" i="191" s="1"/>
  <c r="I39" i="191" s="1"/>
  <c r="I40" i="191" s="1"/>
  <c r="I41" i="191" s="1"/>
  <c r="I42" i="191" s="1"/>
  <c r="I43" i="191" s="1"/>
  <c r="I44" i="191" s="1"/>
  <c r="I45" i="191" s="1"/>
  <c r="I46" i="191" s="1"/>
  <c r="I47" i="191" s="1"/>
  <c r="I48" i="191" s="1"/>
  <c r="I49" i="191" s="1"/>
  <c r="I50" i="191" s="1"/>
  <c r="I51" i="191" s="1"/>
  <c r="I52" i="191" s="1"/>
  <c r="I53" i="191" s="1"/>
  <c r="I54" i="191" s="1"/>
  <c r="I55" i="191" s="1"/>
  <c r="I56" i="191" s="1"/>
  <c r="I57" i="191" s="1"/>
  <c r="I58" i="191" s="1"/>
  <c r="O14" i="190"/>
  <c r="O15" i="190" s="1"/>
  <c r="O16" i="190" s="1"/>
  <c r="O17" i="190" s="1"/>
  <c r="O18" i="190" s="1"/>
  <c r="O19" i="190" s="1"/>
  <c r="O20" i="190" s="1"/>
  <c r="O21" i="190" s="1"/>
  <c r="O22" i="190" s="1"/>
  <c r="O23" i="190" s="1"/>
  <c r="O24" i="190" s="1"/>
  <c r="O25" i="190" s="1"/>
  <c r="O26" i="190" s="1"/>
  <c r="O27" i="190" s="1"/>
  <c r="O28" i="190" s="1"/>
  <c r="O29" i="190" s="1"/>
  <c r="O30" i="190" s="1"/>
  <c r="O31" i="190" s="1"/>
  <c r="O32" i="190" s="1"/>
  <c r="O33" i="190" s="1"/>
  <c r="O34" i="190" s="1"/>
  <c r="O35" i="190" s="1"/>
  <c r="O36" i="190" s="1"/>
  <c r="O37" i="190" s="1"/>
  <c r="O38" i="190" s="1"/>
  <c r="O39" i="190" s="1"/>
  <c r="O40" i="190" s="1"/>
  <c r="O41" i="190" s="1"/>
  <c r="O42" i="190" s="1"/>
  <c r="O43" i="190" s="1"/>
  <c r="O44" i="190" s="1"/>
  <c r="O45" i="190" s="1"/>
  <c r="O46" i="190" s="1"/>
  <c r="O47" i="190" s="1"/>
  <c r="O48" i="190" s="1"/>
  <c r="O49" i="190" s="1"/>
  <c r="O50" i="190" s="1"/>
  <c r="O51" i="190" s="1"/>
  <c r="O52" i="190" s="1"/>
  <c r="O53" i="190" s="1"/>
  <c r="O54" i="190" s="1"/>
  <c r="O55" i="190" s="1"/>
  <c r="O56" i="190" s="1"/>
  <c r="O57" i="190" s="1"/>
  <c r="O58" i="190" s="1"/>
  <c r="O18" i="158"/>
  <c r="O19" i="158" s="1"/>
  <c r="O20" i="158" s="1"/>
  <c r="O21" i="158" s="1"/>
  <c r="O22" i="158" s="1"/>
  <c r="O23" i="158" s="1"/>
  <c r="O24" i="158" s="1"/>
  <c r="O25" i="158" s="1"/>
  <c r="O26" i="158" s="1"/>
  <c r="O27" i="158" s="1"/>
  <c r="O28" i="158" s="1"/>
  <c r="O29" i="158" s="1"/>
  <c r="O30" i="158" s="1"/>
  <c r="O31" i="158" s="1"/>
  <c r="O32" i="158" s="1"/>
  <c r="O33" i="158" s="1"/>
  <c r="O34" i="158" s="1"/>
  <c r="O35" i="158" s="1"/>
  <c r="O36" i="158" s="1"/>
  <c r="O37" i="158" s="1"/>
  <c r="O38" i="158" s="1"/>
  <c r="O39" i="158" s="1"/>
  <c r="O40" i="158" s="1"/>
  <c r="O41" i="158" s="1"/>
  <c r="O42" i="158" s="1"/>
  <c r="O43" i="158" s="1"/>
  <c r="O44" i="158" s="1"/>
  <c r="O45" i="158" s="1"/>
  <c r="O46" i="158" s="1"/>
  <c r="O47" i="158" s="1"/>
  <c r="O48" i="158" s="1"/>
  <c r="O49" i="158" s="1"/>
  <c r="O50" i="158" s="1"/>
  <c r="O51" i="158" s="1"/>
  <c r="O52" i="158" s="1"/>
  <c r="O53" i="158" s="1"/>
  <c r="O54" i="158" s="1"/>
  <c r="O55" i="158" s="1"/>
  <c r="O56" i="158" s="1"/>
  <c r="O57" i="158" s="1"/>
  <c r="O58" i="158" s="1"/>
  <c r="O20" i="186"/>
  <c r="O21" i="186" s="1"/>
  <c r="O22" i="186" s="1"/>
  <c r="O23" i="186" s="1"/>
  <c r="O24" i="186" s="1"/>
  <c r="O25" i="186" s="1"/>
  <c r="O26" i="186" s="1"/>
  <c r="O27" i="186" s="1"/>
  <c r="O28" i="186" s="1"/>
  <c r="O29" i="186" s="1"/>
  <c r="O30" i="186" s="1"/>
  <c r="O31" i="186" s="1"/>
  <c r="O32" i="186" s="1"/>
  <c r="O33" i="186" s="1"/>
  <c r="O34" i="186" s="1"/>
  <c r="O35" i="186" s="1"/>
  <c r="O36" i="186" s="1"/>
  <c r="O37" i="186" s="1"/>
  <c r="O38" i="186" s="1"/>
  <c r="O39" i="186" s="1"/>
  <c r="O40" i="186" s="1"/>
  <c r="O41" i="186" s="1"/>
  <c r="O42" i="186" s="1"/>
  <c r="O43" i="186" s="1"/>
  <c r="O44" i="186" s="1"/>
  <c r="O45" i="186" s="1"/>
  <c r="O46" i="186" s="1"/>
  <c r="O47" i="186" s="1"/>
  <c r="O48" i="186" s="1"/>
  <c r="O49" i="186" s="1"/>
  <c r="O50" i="186" s="1"/>
  <c r="O51" i="186" s="1"/>
  <c r="O52" i="186" s="1"/>
  <c r="O53" i="186" s="1"/>
  <c r="O54" i="186" s="1"/>
  <c r="O55" i="186" s="1"/>
  <c r="O56" i="186" s="1"/>
  <c r="O57" i="186" s="1"/>
  <c r="O58" i="186" s="1"/>
  <c r="O20" i="148"/>
  <c r="O21" i="148" s="1"/>
  <c r="O22" i="148" s="1"/>
  <c r="O23" i="148" s="1"/>
  <c r="O24" i="148" s="1"/>
  <c r="O25" i="148" s="1"/>
  <c r="O26" i="148" s="1"/>
  <c r="O27" i="148" s="1"/>
  <c r="O28" i="148" s="1"/>
  <c r="O29" i="148" s="1"/>
  <c r="O30" i="148" s="1"/>
  <c r="O31" i="148" s="1"/>
  <c r="O32" i="148" s="1"/>
  <c r="O33" i="148" s="1"/>
  <c r="O34" i="148" s="1"/>
  <c r="O35" i="148" s="1"/>
  <c r="O36" i="148" s="1"/>
  <c r="O37" i="148" s="1"/>
  <c r="O38" i="148" s="1"/>
  <c r="O39" i="148" s="1"/>
  <c r="O40" i="148" s="1"/>
  <c r="O41" i="148" s="1"/>
  <c r="O42" i="148" s="1"/>
  <c r="O43" i="148" s="1"/>
  <c r="O44" i="148" s="1"/>
  <c r="O45" i="148" s="1"/>
  <c r="O46" i="148" s="1"/>
  <c r="O47" i="148" s="1"/>
  <c r="O48" i="148" s="1"/>
  <c r="O49" i="148" s="1"/>
  <c r="O50" i="148" s="1"/>
  <c r="O51" i="148" s="1"/>
  <c r="O52" i="148" s="1"/>
  <c r="O53" i="148" s="1"/>
  <c r="O54" i="148" s="1"/>
  <c r="O55" i="148" s="1"/>
  <c r="O56" i="148" s="1"/>
  <c r="O57" i="148" s="1"/>
  <c r="O58" i="148" s="1"/>
  <c r="O16" i="181"/>
  <c r="O17" i="181" s="1"/>
  <c r="O18" i="181" s="1"/>
  <c r="O19" i="181" s="1"/>
  <c r="O20" i="181" s="1"/>
  <c r="O21" i="181" s="1"/>
  <c r="O22" i="181" s="1"/>
  <c r="O23" i="181" s="1"/>
  <c r="O24" i="181" s="1"/>
  <c r="O25" i="181" s="1"/>
  <c r="O26" i="181" s="1"/>
  <c r="O27" i="181" s="1"/>
  <c r="O28" i="181" s="1"/>
  <c r="O29" i="181" s="1"/>
  <c r="O30" i="181" s="1"/>
  <c r="O31" i="181" s="1"/>
  <c r="O32" i="181" s="1"/>
  <c r="O33" i="181" s="1"/>
  <c r="O34" i="181" s="1"/>
  <c r="O35" i="181" s="1"/>
  <c r="O36" i="181" s="1"/>
  <c r="O37" i="181" s="1"/>
  <c r="O38" i="181" s="1"/>
  <c r="O39" i="181" s="1"/>
  <c r="O40" i="181" s="1"/>
  <c r="O41" i="181" s="1"/>
  <c r="O42" i="181" s="1"/>
  <c r="O43" i="181" s="1"/>
  <c r="O44" i="181" s="1"/>
  <c r="O45" i="181" s="1"/>
  <c r="O46" i="181" s="1"/>
  <c r="O47" i="181" s="1"/>
  <c r="O48" i="181" s="1"/>
  <c r="O49" i="181" s="1"/>
  <c r="O50" i="181" s="1"/>
  <c r="O51" i="181" s="1"/>
  <c r="O52" i="181" s="1"/>
  <c r="O53" i="181" s="1"/>
  <c r="O54" i="181" s="1"/>
  <c r="O55" i="181" s="1"/>
  <c r="O56" i="181" s="1"/>
  <c r="O57" i="181" s="1"/>
  <c r="O58" i="181" s="1"/>
  <c r="J17" i="155"/>
  <c r="J18" i="155" s="1"/>
  <c r="J19" i="155" s="1"/>
  <c r="J20" i="155" s="1"/>
  <c r="J21" i="155" s="1"/>
  <c r="J22" i="155" s="1"/>
  <c r="J23" i="155" s="1"/>
  <c r="J24" i="155" s="1"/>
  <c r="J25" i="155" s="1"/>
  <c r="J26" i="155" s="1"/>
  <c r="J27" i="155" s="1"/>
  <c r="J28" i="155" s="1"/>
  <c r="J29" i="155" s="1"/>
  <c r="J30" i="155" s="1"/>
  <c r="J31" i="155" s="1"/>
  <c r="J32" i="155" s="1"/>
  <c r="J33" i="155" s="1"/>
  <c r="J34" i="155" s="1"/>
  <c r="J35" i="155" s="1"/>
  <c r="J36" i="155" s="1"/>
  <c r="J37" i="155" s="1"/>
  <c r="J38" i="155" s="1"/>
  <c r="J39" i="155" s="1"/>
  <c r="J40" i="155" s="1"/>
  <c r="J41" i="155" s="1"/>
  <c r="J42" i="155" s="1"/>
  <c r="J43" i="155" s="1"/>
  <c r="J44" i="155" s="1"/>
  <c r="J45" i="155" s="1"/>
  <c r="J46" i="155" s="1"/>
  <c r="J47" i="155" s="1"/>
  <c r="J48" i="155" s="1"/>
  <c r="J49" i="155" s="1"/>
  <c r="J50" i="155" s="1"/>
  <c r="J51" i="155" s="1"/>
  <c r="J52" i="155" s="1"/>
  <c r="J53" i="155" s="1"/>
  <c r="J54" i="155" s="1"/>
  <c r="J55" i="155" s="1"/>
  <c r="J56" i="155" s="1"/>
  <c r="J57" i="155" s="1"/>
  <c r="J58" i="155" s="1"/>
  <c r="J59" i="155" s="1"/>
  <c r="O23" i="184"/>
  <c r="O24" i="184" s="1"/>
  <c r="O25" i="184" s="1"/>
  <c r="O26" i="184" s="1"/>
  <c r="O27" i="184" s="1"/>
  <c r="O28" i="184" s="1"/>
  <c r="O29" i="184" s="1"/>
  <c r="O30" i="184" s="1"/>
  <c r="O31" i="184" s="1"/>
  <c r="O32" i="184" s="1"/>
  <c r="O33" i="184" s="1"/>
  <c r="O34" i="184" s="1"/>
  <c r="O35" i="184" s="1"/>
  <c r="O36" i="184" s="1"/>
  <c r="O37" i="184" s="1"/>
  <c r="O38" i="184" s="1"/>
  <c r="O39" i="184" s="1"/>
  <c r="O40" i="184" s="1"/>
  <c r="O41" i="184" s="1"/>
  <c r="O42" i="184" s="1"/>
  <c r="O43" i="184" s="1"/>
  <c r="O44" i="184" s="1"/>
  <c r="O45" i="184" s="1"/>
  <c r="O46" i="184" s="1"/>
  <c r="O47" i="184" s="1"/>
  <c r="O48" i="184" s="1"/>
  <c r="O49" i="184" s="1"/>
  <c r="O50" i="184" s="1"/>
  <c r="O51" i="184" s="1"/>
  <c r="O52" i="184" s="1"/>
  <c r="O53" i="184" s="1"/>
  <c r="O54" i="184" s="1"/>
  <c r="O55" i="184" s="1"/>
  <c r="O56" i="184" s="1"/>
  <c r="O57" i="184" s="1"/>
  <c r="O58" i="184" s="1"/>
</calcChain>
</file>

<file path=xl/sharedStrings.xml><?xml version="1.0" encoding="utf-8"?>
<sst xmlns="http://schemas.openxmlformats.org/spreadsheetml/2006/main" count="2696" uniqueCount="162">
  <si>
    <t>Importe</t>
  </si>
  <si>
    <t>Número</t>
  </si>
  <si>
    <t>Menor o igual a 0</t>
  </si>
  <si>
    <t>0-1.500</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</si>
  <si>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</si>
  <si>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</si>
  <si>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</si>
  <si>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</si>
  <si>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</si>
  <si>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</si>
  <si>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</si>
  <si>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</si>
  <si>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</si>
  <si>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</si>
  <si>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</si>
  <si>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</si>
  <si>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</si>
  <si>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</si>
  <si>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</si>
  <si>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</si>
  <si>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</si>
  <si>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</si>
  <si>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</si>
  <si>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</si>
  <si>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</si>
  <si>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</si>
  <si>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</si>
  <si>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</si>
  <si>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</si>
  <si>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</si>
  <si>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</si>
  <si>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</si>
  <si>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</si>
  <si>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</si>
  <si>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</si>
  <si>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</si>
  <si>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</si>
  <si>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</si>
  <si>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</si>
  <si>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</si>
  <si>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</si>
  <si>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</si>
  <si>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</si>
  <si>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</si>
  <si>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</si>
  <si>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</si>
  <si>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</si>
  <si>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</si>
  <si>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</si>
  <si>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Rendimientos netos del capital inmobiliario</t>
  </si>
  <si>
    <t>Declaraciones</t>
  </si>
  <si>
    <t>Imputación de rentas inmobiliarias</t>
  </si>
  <si>
    <t>Saldo positivo ganancias y pérdidas patrimoniales</t>
  </si>
  <si>
    <t>%</t>
  </si>
  <si>
    <t xml:space="preserve">(*) Importe declarado por los contribuyentes. </t>
  </si>
  <si>
    <t>Total</t>
  </si>
  <si>
    <t>(1) Tipo medio = cuota íntegra / base imponible o base liquidable.</t>
  </si>
  <si>
    <t>Continúa…</t>
  </si>
  <si>
    <t>Millones</t>
  </si>
  <si>
    <t>de euros</t>
  </si>
  <si>
    <t xml:space="preserve">Rendimientos actividades económicas, estimación objetiva (no agrarias) </t>
  </si>
  <si>
    <t xml:space="preserve">Rendimientos actividades económicas, estimación objetiva ( agrarias) </t>
  </si>
  <si>
    <t>aportaciones y contribuciones a sistemas</t>
  </si>
  <si>
    <t>compensatorias a favor del cónyuge y</t>
  </si>
  <si>
    <t>imponible</t>
  </si>
  <si>
    <t>s/ base</t>
  </si>
  <si>
    <t>liquidable</t>
  </si>
  <si>
    <t>Tramos de base imponible</t>
  </si>
  <si>
    <t xml:space="preserve">(euros) </t>
  </si>
  <si>
    <t>(*) Calculada sobre el número de declaraciones con resultado no nulo.</t>
  </si>
  <si>
    <t xml:space="preserve">Rendimientos actividades económicas, estimación  directa </t>
  </si>
  <si>
    <t>Régimen de atribución                   de rentas.                                        Actividades económicas</t>
  </si>
  <si>
    <t>Régimen de atribución                     de rentas.                               Capital inmobiliario</t>
  </si>
  <si>
    <t>(*) Suma de las bases liquidables general y del ahorro</t>
  </si>
  <si>
    <t>(*) Calculada sobre el número de declaraciones con cuota íntegra positiva.</t>
  </si>
  <si>
    <t>(*) Calculada sobre el número de declaraciones con cuota resultante de la autoliquidación positiva.</t>
  </si>
  <si>
    <t>(*) Calculada sobre el número de declaraciones con cuota diferencial no nula.</t>
  </si>
  <si>
    <t>Saldo neto positivo de rendimientos del capital mobiliario</t>
  </si>
  <si>
    <t xml:space="preserve">(*) Se incluyen las aportaciones y contribuciones a planes de pensiones (tanto de los partícipes como de los promotores), mutualidades de previsión social, planes de previsión asegurados, planes de previsión social empresarial y seguros privados que cubran exclusivamente el riesgo de dependencia severa o de gran dependencia. Se excluyen las aportaciones a favor del cónyuge del contribuyente cuando dicho cónyuge sea el partícipe, mutualista o titular; el régimen especial de personas con discapacidad; y las aportaciones a prima fija de deportistas profesionales y de alto nivel. </t>
  </si>
  <si>
    <t>Donativos y otras aportaciones</t>
  </si>
  <si>
    <t>Alquiler de la vivienda  habitual (régimen transitorio)</t>
  </si>
  <si>
    <t>(4) Los tipos efectivos negativos se deben al efecto de las deducciones por maternidad y por familia numerosa o personas con discapacidad a cargo.</t>
  </si>
  <si>
    <t>familia numerosa o personas con</t>
  </si>
  <si>
    <t>Total inversión en vivienda habitual (régimen transitorio)</t>
  </si>
  <si>
    <r>
      <t>Cuadro V.73.</t>
    </r>
    <r>
      <rPr>
        <b/>
        <sz val="14"/>
        <rFont val="Times New Roman"/>
        <family val="1"/>
      </rPr>
      <t xml:space="preserve">  Tipos medios y efectivos sobre las bases </t>
    </r>
  </si>
  <si>
    <r>
      <t xml:space="preserve">Cuadro V.72. </t>
    </r>
    <r>
      <rPr>
        <b/>
        <sz val="14"/>
        <rFont val="Times New Roman"/>
        <family val="1"/>
      </rPr>
      <t xml:space="preserve">Resultado de la declaración negativo (a devolver). </t>
    </r>
  </si>
  <si>
    <r>
      <t xml:space="preserve">Cuadro V.71. </t>
    </r>
    <r>
      <rPr>
        <b/>
        <sz val="14"/>
        <rFont val="Times New Roman"/>
        <family val="1"/>
      </rPr>
      <t>Resultado de la declaración positivo (a ingresar).</t>
    </r>
  </si>
  <si>
    <r>
      <t xml:space="preserve">Cuadro V.70. </t>
    </r>
    <r>
      <rPr>
        <b/>
        <sz val="14"/>
        <rFont val="Times New Roman"/>
        <family val="1"/>
      </rPr>
      <t>Resultado de la declaración.</t>
    </r>
  </si>
  <si>
    <r>
      <t xml:space="preserve">Cuadro V.67. </t>
    </r>
    <r>
      <rPr>
        <b/>
        <sz val="14"/>
        <rFont val="Times New Roman"/>
        <family val="1"/>
      </rPr>
      <t>Cuota diferencial.</t>
    </r>
  </si>
  <si>
    <r>
      <t xml:space="preserve">Cuadro V.65. </t>
    </r>
    <r>
      <rPr>
        <b/>
        <sz val="14"/>
        <rFont val="Times New Roman"/>
        <family val="1"/>
      </rPr>
      <t>Cuota resultante de la autoliquidación.</t>
    </r>
  </si>
  <si>
    <r>
      <t xml:space="preserve">Cuadro V.64. </t>
    </r>
    <r>
      <rPr>
        <b/>
        <sz val="14"/>
        <rFont val="Times New Roman"/>
        <family val="1"/>
      </rPr>
      <t>Deducciones autonómicas en la cuota íntegra.</t>
    </r>
  </si>
  <si>
    <r>
      <t>Cuadro V.63.</t>
    </r>
    <r>
      <rPr>
        <b/>
        <sz val="14"/>
        <rFont val="Times New Roman"/>
        <family val="1"/>
      </rPr>
      <t xml:space="preserve"> Principales deducciones generales en la cuota íntegra.</t>
    </r>
  </si>
  <si>
    <r>
      <t xml:space="preserve">Cuadro V.62. </t>
    </r>
    <r>
      <rPr>
        <b/>
        <sz val="14"/>
        <rFont val="Times New Roman"/>
        <family val="1"/>
      </rPr>
      <t>Cuota íntegra del ahorro.</t>
    </r>
  </si>
  <si>
    <r>
      <t xml:space="preserve">Cuadro V.61. </t>
    </r>
    <r>
      <rPr>
        <b/>
        <sz val="14"/>
        <rFont val="Times New Roman"/>
        <family val="1"/>
      </rPr>
      <t>Cuota íntegra general.</t>
    </r>
  </si>
  <si>
    <r>
      <t xml:space="preserve">Cuadro V.59. </t>
    </r>
    <r>
      <rPr>
        <b/>
        <sz val="14"/>
        <rFont val="Times New Roman"/>
        <family val="1"/>
      </rPr>
      <t>Cuota íntegra autonómica.</t>
    </r>
  </si>
  <si>
    <r>
      <t>Cuadro V.58.</t>
    </r>
    <r>
      <rPr>
        <b/>
        <sz val="14"/>
        <rFont val="Times New Roman"/>
        <family val="1"/>
      </rPr>
      <t xml:space="preserve"> Cuota íntegra estatal.</t>
    </r>
  </si>
  <si>
    <r>
      <t xml:space="preserve">Cuadro V.57. </t>
    </r>
    <r>
      <rPr>
        <b/>
        <sz val="14"/>
        <rFont val="Times New Roman"/>
        <family val="1"/>
      </rPr>
      <t>Parte del mínimo personal y familiar para la aplicación de los tipos de</t>
    </r>
  </si>
  <si>
    <r>
      <t xml:space="preserve">Cuadro V.56. </t>
    </r>
    <r>
      <rPr>
        <b/>
        <sz val="14"/>
        <rFont val="Times New Roman"/>
        <family val="1"/>
      </rPr>
      <t>Parte del mínimo personal y familiar para la aplicación de las escalas</t>
    </r>
  </si>
  <si>
    <r>
      <t xml:space="preserve">Cuadro V.49. </t>
    </r>
    <r>
      <rPr>
        <b/>
        <sz val="14"/>
        <rFont val="Times New Roman"/>
        <family val="1"/>
      </rPr>
      <t>Base liquidable del ahorro.</t>
    </r>
  </si>
  <si>
    <r>
      <t xml:space="preserve">Cuadro V.48. </t>
    </r>
    <r>
      <rPr>
        <b/>
        <sz val="14"/>
        <rFont val="Times New Roman"/>
        <family val="1"/>
      </rPr>
      <t>Base liquidable general.</t>
    </r>
  </si>
  <si>
    <r>
      <t>Cuadro V.46.</t>
    </r>
    <r>
      <rPr>
        <b/>
        <sz val="14"/>
        <rFont val="Times New Roman"/>
        <family val="1"/>
      </rPr>
      <t xml:space="preserve"> Reducción por pensiones</t>
    </r>
  </si>
  <si>
    <r>
      <t xml:space="preserve">Cuadro V.44. </t>
    </r>
    <r>
      <rPr>
        <b/>
        <sz val="14"/>
        <rFont val="Times New Roman"/>
        <family val="1"/>
      </rPr>
      <t>Reducciones por aportaciones y contribuciones a sistemas de</t>
    </r>
  </si>
  <si>
    <r>
      <t xml:space="preserve">Cuadro V.42. </t>
    </r>
    <r>
      <rPr>
        <b/>
        <sz val="14"/>
        <rFont val="Times New Roman"/>
        <family val="1"/>
      </rPr>
      <t>Base imponible total.</t>
    </r>
  </si>
  <si>
    <r>
      <t xml:space="preserve">Cuadro V.41. </t>
    </r>
    <r>
      <rPr>
        <b/>
        <sz val="14"/>
        <rFont val="Times New Roman"/>
        <family val="1"/>
      </rPr>
      <t xml:space="preserve">Base imponible del ahorro. </t>
    </r>
  </si>
  <si>
    <r>
      <rPr>
        <b/>
        <i/>
        <sz val="14"/>
        <rFont val="Times New Roman"/>
        <family val="1"/>
      </rPr>
      <t>Cuadro V.40</t>
    </r>
    <r>
      <rPr>
        <b/>
        <sz val="14"/>
        <rFont val="Times New Roman"/>
        <family val="1"/>
      </rPr>
      <t>. Principales componentes de la base imponible del ahorro.</t>
    </r>
  </si>
  <si>
    <r>
      <t>Cuadro V.39.</t>
    </r>
    <r>
      <rPr>
        <b/>
        <sz val="14"/>
        <rFont val="Times New Roman"/>
        <family val="1"/>
      </rPr>
      <t xml:space="preserve"> Base imponible general. </t>
    </r>
  </si>
  <si>
    <r>
      <t xml:space="preserve">Cuadro V.38. </t>
    </r>
    <r>
      <rPr>
        <b/>
        <sz val="14"/>
        <rFont val="Times New Roman"/>
        <family val="1"/>
      </rPr>
      <t xml:space="preserve"> Reducción por obtención de rendimientos del trabajo:</t>
    </r>
  </si>
  <si>
    <r>
      <t xml:space="preserve">Cuadro V.37. </t>
    </r>
    <r>
      <rPr>
        <b/>
        <sz val="14"/>
        <rFont val="Times New Roman"/>
        <family val="1"/>
      </rPr>
      <t xml:space="preserve"> Rendimientos del trabajo: incremento de los gastos deducibles </t>
    </r>
  </si>
  <si>
    <r>
      <t xml:space="preserve">Cuadro V.36. </t>
    </r>
    <r>
      <rPr>
        <b/>
        <sz val="14"/>
        <rFont val="Times New Roman"/>
        <family val="1"/>
      </rPr>
      <t xml:space="preserve"> Rendimientos del trabajo: otros gastos deducibles. </t>
    </r>
  </si>
  <si>
    <r>
      <t>Cuadro V.35.</t>
    </r>
    <r>
      <rPr>
        <b/>
        <sz val="14"/>
        <rFont val="Times New Roman"/>
        <family val="1"/>
      </rPr>
      <t xml:space="preserve"> Principales componentes de la base imponible general.</t>
    </r>
  </si>
  <si>
    <r>
      <t>Cuadro V.43.</t>
    </r>
    <r>
      <rPr>
        <b/>
        <sz val="14"/>
        <rFont val="Times New Roman"/>
        <family val="1"/>
      </rPr>
      <t xml:space="preserve"> Reducción por tributación</t>
    </r>
  </si>
  <si>
    <t>Rendimientos netos                            del trabajo</t>
  </si>
  <si>
    <r>
      <t xml:space="preserve">Cuadro V.35 (continuación). </t>
    </r>
    <r>
      <rPr>
        <b/>
        <sz val="14"/>
        <rFont val="Times New Roman"/>
        <family val="1"/>
      </rPr>
      <t xml:space="preserve">Principales componentes de la base imponible general. </t>
    </r>
  </si>
  <si>
    <r>
      <t xml:space="preserve">Cuadro V.35 (continuación). </t>
    </r>
    <r>
      <rPr>
        <b/>
        <sz val="14"/>
        <rFont val="Times New Roman"/>
        <family val="1"/>
      </rPr>
      <t>Principales componentes de la base imponible general.</t>
    </r>
  </si>
  <si>
    <t>Tramos
de base
imponible</t>
  </si>
  <si>
    <t>(1) Suma de la cuota íntegra estatal y de la cuota íntegra autonómica.</t>
  </si>
  <si>
    <t>(2) Calculada sobre el número de declaraciones con cuota íntegra positiva.</t>
  </si>
  <si>
    <r>
      <t xml:space="preserve">Tramos de base imponible
</t>
    </r>
    <r>
      <rPr>
        <sz val="11"/>
        <rFont val="Times New Roman"/>
        <family val="1"/>
      </rPr>
      <t>(euros)</t>
    </r>
  </si>
  <si>
    <r>
      <t>Cuadro V.68.</t>
    </r>
    <r>
      <rPr>
        <b/>
        <sz val="14"/>
        <rFont val="Times New Roman"/>
        <family val="1"/>
      </rPr>
      <t xml:space="preserve"> Deducción por maternidad: cuantía aplicable con carácter general. </t>
    </r>
  </si>
  <si>
    <t xml:space="preserve">(3) Los tipos medio y efectivo en el primer tramo no son representativos, debido a que el denominador de los mismos (la base imponible o la base liquidable) es de signo negativo. </t>
  </si>
  <si>
    <t>s.e.: secreto estadístico.</t>
  </si>
  <si>
    <r>
      <t xml:space="preserve">Media
</t>
    </r>
    <r>
      <rPr>
        <sz val="11"/>
        <rFont val="Times New Roman"/>
        <family val="1"/>
      </rPr>
      <t>(euros)</t>
    </r>
  </si>
  <si>
    <t>acumulado</t>
  </si>
  <si>
    <r>
      <t>Tipo efectivo</t>
    </r>
    <r>
      <rPr>
        <b/>
        <sz val="11"/>
        <rFont val="Times New Roman"/>
        <family val="1"/>
      </rPr>
      <t xml:space="preserve"> (%) </t>
    </r>
    <r>
      <rPr>
        <b/>
        <vertAlign val="superscript"/>
        <sz val="11"/>
        <rFont val="Times New Roman"/>
        <family val="1"/>
      </rPr>
      <t>(2) (3) (4)</t>
    </r>
  </si>
  <si>
    <r>
      <t xml:space="preserve">Tipo medio </t>
    </r>
    <r>
      <rPr>
        <b/>
        <sz val="11"/>
        <rFont val="Times New Roman"/>
        <family val="1"/>
      </rPr>
      <t xml:space="preserve">(%) </t>
    </r>
    <r>
      <rPr>
        <b/>
        <vertAlign val="superscript"/>
        <sz val="11"/>
        <rFont val="Times New Roman"/>
        <family val="1"/>
      </rPr>
      <t>(1) (3)</t>
    </r>
  </si>
  <si>
    <t>Rentas obtenidas en
Ceuta y Melilla</t>
  </si>
  <si>
    <r>
      <t>Cuadro V.45.</t>
    </r>
    <r>
      <rPr>
        <b/>
        <sz val="14"/>
        <rFont val="Times New Roman"/>
        <family val="1"/>
      </rPr>
      <t xml:space="preserve"> Total de las reducciones por </t>
    </r>
  </si>
  <si>
    <r>
      <t xml:space="preserve">Cuadro V.66. </t>
    </r>
    <r>
      <rPr>
        <b/>
        <sz val="14"/>
        <rFont val="Times New Roman"/>
        <family val="1"/>
      </rPr>
      <t xml:space="preserve">Total de los pagos a cuenta. </t>
    </r>
  </si>
  <si>
    <r>
      <t>Cuadro V.69.</t>
    </r>
    <r>
      <rPr>
        <b/>
        <sz val="14"/>
        <rFont val="Times New Roman"/>
        <family val="1"/>
      </rPr>
      <t xml:space="preserve"> Total de la deducción por </t>
    </r>
  </si>
  <si>
    <t>-</t>
  </si>
  <si>
    <t>(2) Tipo efectivo = (cuota resultante de la autoliquidación - deducción por maternidad - deducción por familia numerosa o personas con discapacidad a cargo) / base imponible o base liquidable.</t>
  </si>
  <si>
    <t>IMPUESTO SOBRE LA RENTA DE LAS PERSONAS FÍSICAS</t>
  </si>
  <si>
    <t>Ejercicio 2021</t>
  </si>
  <si>
    <t xml:space="preserve"> Ejercicio 2021</t>
  </si>
  <si>
    <t>para trabajadores activos que sean personas con discapacidad.  Ejercicio 2021</t>
  </si>
  <si>
    <t>cuantía aplicable con carácter general.  Ejercicio 2021</t>
  </si>
  <si>
    <t>conjunta.  Ejercicio 2021</t>
  </si>
  <si>
    <t>anualidades por alimentos.  Ejercicio 2021</t>
  </si>
  <si>
    <t>del impuesto sobre la base liquidable general.  Ejercicio 2021</t>
  </si>
  <si>
    <t>gravamen del ahorro.  Ejercicio 2021</t>
  </si>
  <si>
    <t>discapacidad a cargo. Ejercicio 2021</t>
  </si>
  <si>
    <t>imponible y liquidable.  Ejercicio 2021</t>
  </si>
  <si>
    <t>Saldo neto positivo de ganancias y pérdidas patrimoniales imputable a 2021</t>
  </si>
  <si>
    <t>Saldo neto negativo de ganancias y pérdidas patrimoniales imputable a 2021</t>
  </si>
  <si>
    <t>Compensaciones de saldos negativos de ganancias y pérdidas patrimoniales de los ejercicios 2017 a 2020</t>
  </si>
  <si>
    <r>
      <t xml:space="preserve">Cuadro V.47. </t>
    </r>
    <r>
      <rPr>
        <b/>
        <sz val="14"/>
        <rFont val="Times New Roman"/>
        <family val="1"/>
      </rPr>
      <t>Bases liquidables generales negativas de los ejercicios 2017 a 2020</t>
    </r>
  </si>
  <si>
    <t>s.e.</t>
  </si>
  <si>
    <t>(*) Importe declarado por los contribuyentes. La cantidad finalmente aplicada en la liquidación del impuesto fue de 132.005,6 millones de euros. La diferencia, 38.905,8 millones de euros, no pudo aplicarse por insuficiencia de la base liquidable.</t>
  </si>
  <si>
    <t>(*) Importe aplicado. La cantidad declarada por los contribuyentes fue de 3.669,3 millones de euros. La diferencia, 50,6 millones de euros, no pudo aplicarse por insuficiencia de base imponible.</t>
  </si>
  <si>
    <r>
      <t>Media</t>
    </r>
    <r>
      <rPr>
        <sz val="12"/>
        <rFont val="Times New Roman"/>
        <family val="1"/>
      </rPr>
      <t xml:space="preserve"> </t>
    </r>
    <r>
      <rPr>
        <vertAlign val="superscript"/>
        <sz val="12"/>
        <rFont val="Times New Roman"/>
        <family val="1"/>
      </rPr>
      <t>(*)</t>
    </r>
    <r>
      <rPr>
        <b/>
        <sz val="12"/>
        <rFont val="Times New Roman"/>
        <family val="1"/>
      </rPr>
      <t xml:space="preserve"> </t>
    </r>
    <r>
      <rPr>
        <sz val="11"/>
        <rFont val="Times New Roman"/>
        <family val="1"/>
      </rPr>
      <t>(euros)</t>
    </r>
  </si>
  <si>
    <r>
      <t xml:space="preserve">Media </t>
    </r>
    <r>
      <rPr>
        <vertAlign val="superscript"/>
        <sz val="12"/>
        <rFont val="Times New Roman"/>
        <family val="1"/>
      </rPr>
      <t>(*)</t>
    </r>
    <r>
      <rPr>
        <sz val="12"/>
        <rFont val="Times New Roman"/>
        <family val="1"/>
      </rPr>
      <t xml:space="preserve"> </t>
    </r>
    <r>
      <rPr>
        <sz val="11"/>
        <rFont val="Times New Roman"/>
        <family val="1"/>
      </rPr>
      <t>(euros)</t>
    </r>
  </si>
  <si>
    <r>
      <t xml:space="preserve">Cuadro V.60. </t>
    </r>
    <r>
      <rPr>
        <b/>
        <sz val="14"/>
        <rFont val="Times New Roman"/>
        <family val="1"/>
      </rPr>
      <t>Cuota íntegra total.</t>
    </r>
    <r>
      <rPr>
        <vertAlign val="superscript"/>
        <sz val="14"/>
        <rFont val="Times New Roman"/>
        <family val="1"/>
      </rPr>
      <t xml:space="preserve"> (1) </t>
    </r>
  </si>
  <si>
    <r>
      <t>Media</t>
    </r>
    <r>
      <rPr>
        <b/>
        <vertAlign val="superscript"/>
        <sz val="12"/>
        <rFont val="Times New Roman"/>
        <family val="1"/>
      </rPr>
      <t xml:space="preserve"> </t>
    </r>
    <r>
      <rPr>
        <vertAlign val="superscript"/>
        <sz val="12"/>
        <rFont val="Times New Roman"/>
        <family val="1"/>
      </rPr>
      <t>(2)</t>
    </r>
    <r>
      <rPr>
        <b/>
        <vertAlign val="superscript"/>
        <sz val="12"/>
        <rFont val="Times New Roman"/>
        <family val="1"/>
      </rPr>
      <t xml:space="preserve"> </t>
    </r>
    <r>
      <rPr>
        <b/>
        <sz val="12"/>
        <rFont val="Times New Roman"/>
        <family val="1"/>
      </rPr>
      <t xml:space="preserve">  </t>
    </r>
    <r>
      <rPr>
        <sz val="12"/>
        <rFont val="Times New Roman"/>
        <family val="1"/>
      </rPr>
      <t xml:space="preserve"> </t>
    </r>
    <r>
      <rPr>
        <sz val="11"/>
        <rFont val="Times New Roman"/>
        <family val="1"/>
      </rPr>
      <t>(euros)</t>
    </r>
  </si>
  <si>
    <r>
      <t xml:space="preserve">Cuadro V.55. </t>
    </r>
    <r>
      <rPr>
        <b/>
        <sz val="14"/>
        <rFont val="Times New Roman"/>
        <family val="1"/>
      </rPr>
      <t>Mínimo personal y familiar.</t>
    </r>
    <r>
      <rPr>
        <vertAlign val="superscript"/>
        <sz val="14"/>
        <rFont val="Times New Roman"/>
        <family val="1"/>
      </rPr>
      <t>(*)</t>
    </r>
  </si>
  <si>
    <r>
      <t xml:space="preserve">Cuadro V.54. </t>
    </r>
    <r>
      <rPr>
        <b/>
        <sz val="14"/>
        <rFont val="Times New Roman"/>
        <family val="1"/>
      </rPr>
      <t>Mínimo por discapacidad.</t>
    </r>
    <r>
      <rPr>
        <vertAlign val="superscript"/>
        <sz val="14"/>
        <rFont val="Times New Roman"/>
        <family val="1"/>
      </rPr>
      <t>(*)</t>
    </r>
  </si>
  <si>
    <r>
      <t xml:space="preserve">Cuadro V.53. </t>
    </r>
    <r>
      <rPr>
        <b/>
        <sz val="14"/>
        <rFont val="Times New Roman"/>
        <family val="1"/>
      </rPr>
      <t>Mínimo por ascendientes.</t>
    </r>
    <r>
      <rPr>
        <vertAlign val="superscript"/>
        <sz val="14"/>
        <rFont val="Times New Roman"/>
        <family val="1"/>
      </rPr>
      <t>(*)</t>
    </r>
  </si>
  <si>
    <r>
      <t xml:space="preserve">Cuadro V.52. </t>
    </r>
    <r>
      <rPr>
        <b/>
        <sz val="14"/>
        <rFont val="Times New Roman"/>
        <family val="1"/>
      </rPr>
      <t>Mínimo por descendientes.</t>
    </r>
    <r>
      <rPr>
        <vertAlign val="superscript"/>
        <sz val="14"/>
        <rFont val="Times New Roman"/>
        <family val="1"/>
      </rPr>
      <t>(*)</t>
    </r>
  </si>
  <si>
    <r>
      <t xml:space="preserve">Cuadro V.51. </t>
    </r>
    <r>
      <rPr>
        <b/>
        <sz val="14"/>
        <rFont val="Times New Roman"/>
        <family val="1"/>
      </rPr>
      <t>Mínimo del contribuyente.</t>
    </r>
    <r>
      <rPr>
        <vertAlign val="superscript"/>
        <sz val="14"/>
        <rFont val="Times New Roman"/>
        <family val="1"/>
      </rPr>
      <t>(*)</t>
    </r>
  </si>
  <si>
    <r>
      <t>Cuadro V.50.</t>
    </r>
    <r>
      <rPr>
        <b/>
        <sz val="14"/>
        <rFont val="Times New Roman"/>
        <family val="1"/>
      </rPr>
      <t xml:space="preserve"> Base liquidable total.</t>
    </r>
    <r>
      <rPr>
        <vertAlign val="superscript"/>
        <sz val="14"/>
        <rFont val="Times New Roman"/>
        <family val="1"/>
      </rPr>
      <t>(*)</t>
    </r>
  </si>
  <si>
    <t xml:space="preserve"> que se compensan.  Ejercicio 2021</t>
  </si>
  <si>
    <r>
      <t>de previsión social.</t>
    </r>
    <r>
      <rPr>
        <vertAlign val="superscript"/>
        <sz val="14"/>
        <rFont val="Times New Roman"/>
        <family val="1"/>
      </rPr>
      <t>(*)</t>
    </r>
    <r>
      <rPr>
        <b/>
        <sz val="14"/>
        <rFont val="Times New Roman"/>
        <family val="1"/>
      </rPr>
      <t xml:space="preserve">  Ejercicio 2021</t>
    </r>
  </si>
  <si>
    <r>
      <t>previsión social. Régimen general.</t>
    </r>
    <r>
      <rPr>
        <vertAlign val="superscript"/>
        <sz val="14"/>
        <rFont val="Times New Roman"/>
        <family val="1"/>
      </rPr>
      <t>(*)</t>
    </r>
    <r>
      <rPr>
        <sz val="14"/>
        <rFont val="Times New Roman"/>
        <family val="1"/>
      </rPr>
      <t xml:space="preserve"> </t>
    </r>
    <r>
      <rPr>
        <b/>
        <sz val="14"/>
        <rFont val="Times New Roman"/>
        <family val="1"/>
      </rPr>
      <t xml:space="preserve"> Ejercicio 2021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</si>
</sst>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0.0"/>
    <numFmt numFmtId="165" formatCode="0.0"/>
    <numFmt numFmtId="166" formatCode="#,###,##0.0"/>
    <numFmt numFmtId="167" formatCode="#,###,##0"/>
    <numFmt numFmtId="168" formatCode="&quot;  &quot;#,##0&quot;  &quot;"/>
    <numFmt numFmtId="169" formatCode="_-* #,##0.00\ _P_t_s_-;\-* #,##0.00\ _P_t_s_-;_-* &quot;-&quot;??\ _P_t_s_-;_-@_-"/>
    <numFmt numFmtId="170" formatCode="&quot; &quot;#,##0.00&quot; &quot;;&quot; &quot;\-#,##0.00&quot; &quot;"/>
    <numFmt numFmtId="171" formatCode="&quot; &quot;#,##0.0&quot; &quot;;&quot; &quot;\-#,##0.0&quot; &quot;"/>
    <numFmt numFmtId="172" formatCode="&quot;  &quot;#,##0.0&quot;  &quot;"/>
    <numFmt numFmtId="173" formatCode="&quot;   &quot;#,##0.0&quot;  &quot;"/>
    <numFmt numFmtId="174" formatCode="&quot;   &quot;#,##0&quot; &quot;"/>
    <numFmt numFmtId="175" formatCode="&quot;  &quot;0.0&quot;  &quot;"/>
    <numFmt numFmtId="176" formatCode="&quot; &quot;#,##0.000&quot; &quot;;&quot; &quot;\-#,##0.000&quot; &quot;"/>
    <numFmt numFmtId="177" formatCode="#,###,##0.0&quot;  &quot;"/>
    <numFmt numFmtId="178" formatCode="#,##0&quot; &quot;"/>
  </numFmts>
  <fonts count="25" x14ac:knownFonts="1">
    <font>
      <sz val="10"/>
      <name val="Arial"/>
    </font>
    <font>
      <sz val="10"/>
      <name val="Arial"/>
      <family val="2"/>
    </font>
    <font>
      <sz val="10"/>
      <name val="Times New Roman"/>
      <family val="1"/>
    </font>
    <font>
      <b/>
      <sz val="10"/>
      <name val="Times New Roman"/>
      <family val="1"/>
    </font>
    <font>
      <b/>
      <sz val="12"/>
      <name val="Times New Roman"/>
      <family val="1"/>
    </font>
    <font>
      <sz val="8"/>
      <name val="Arial"/>
      <family val="2"/>
    </font>
    <font>
      <sz val="10"/>
      <name val="Arial"/>
      <family val="2"/>
    </font>
    <font>
      <sz val="9"/>
      <name val="Times New Roman"/>
      <family val="1"/>
    </font>
    <font>
      <i/>
      <sz val="9"/>
      <name val="Times New Roman"/>
      <family val="1"/>
    </font>
    <font>
      <b/>
      <u/>
      <sz val="16"/>
      <name val="Times New Roman"/>
      <family val="1"/>
    </font>
    <font>
      <b/>
      <i/>
      <sz val="14"/>
      <name val="Times New Roman"/>
      <family val="1"/>
    </font>
    <font>
      <b/>
      <sz val="14"/>
      <name val="Times New Roman"/>
      <family val="1"/>
    </font>
    <font>
      <sz val="12"/>
      <name val="Arial"/>
      <family val="2"/>
    </font>
    <font>
      <sz val="12"/>
      <name val="Times New Roman"/>
      <family val="1"/>
    </font>
    <font>
      <sz val="11"/>
      <name val="Times New Roman"/>
      <family val="1"/>
    </font>
    <font>
      <b/>
      <sz val="16"/>
      <name val="Times New Roman"/>
      <family val="1"/>
    </font>
    <font>
      <u/>
      <sz val="10"/>
      <name val="Times New Roman"/>
      <family val="1"/>
    </font>
    <font>
      <sz val="11"/>
      <color rgb="FF1F497D"/>
      <name val="Calibri"/>
      <family val="2"/>
    </font>
    <font>
      <b/>
      <sz val="11"/>
      <name val="Times New Roman"/>
      <family val="1"/>
    </font>
    <font>
      <b/>
      <vertAlign val="superscript"/>
      <sz val="11"/>
      <name val="Times New Roman"/>
      <family val="1"/>
    </font>
    <font>
      <b/>
      <vertAlign val="superscript"/>
      <sz val="12"/>
      <name val="Times New Roman"/>
      <family val="1"/>
    </font>
    <font>
      <i/>
      <sz val="11"/>
      <name val="Times New Roman"/>
      <family val="1"/>
    </font>
    <font>
      <vertAlign val="superscript"/>
      <sz val="12"/>
      <name val="Times New Roman"/>
      <family val="1"/>
    </font>
    <font>
      <vertAlign val="superscript"/>
      <sz val="14"/>
      <name val="Times New Roman"/>
      <family val="1"/>
    </font>
    <font>
      <sz val="14"/>
      <name val="Times New Roman"/>
      <family val="1"/>
    </font>
  </fonts>
  <fills count="5">
    <fill>
      <patternFill patternType="none"/>
    </fill>
    <fill>
      <patternFill patternType="gray125"/>
    </fill>
    <fill>
      <patternFill patternType="solid">
        <fgColor theme="7" tint="0.79998168889431442"/>
        <bgColor indexed="64"/>
      </patternFill>
    </fill>
    <fill>
      <patternFill patternType="solid">
        <fgColor rgb="FFF0EBF0"/>
        <bgColor indexed="64"/>
      </patternFill>
    </fill>
    <fill>
      <patternFill patternType="solid">
        <fgColor theme="0"/>
        <bgColor indexed="64"/>
      </patternFill>
    </fill>
  </fills>
  <borders count="11">
    <border>
      <left/>
      <right/>
      <top/>
      <bottom/>
      <diagonal/>
    </border>
    <border>
      <left/>
      <right/>
      <top style="thin">
        <color indexed="64"/>
      </top>
      <bottom style="thin">
        <color indexed="64"/>
      </bottom>
      <diagonal/>
    </border>
    <border>
      <left/>
      <right/>
      <top/>
      <bottom style="thin">
        <color indexed="22"/>
      </bottom>
      <diagonal/>
    </border>
    <border>
      <left/>
      <right/>
      <top style="thin">
        <color indexed="22"/>
      </top>
      <bottom/>
      <diagonal/>
    </border>
    <border>
      <left/>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22"/>
      </top>
      <bottom/>
      <diagonal/>
    </border>
    <border>
      <left/>
      <right/>
      <top/>
      <bottom style="thin">
        <color theme="0" tint="-0.24994659260841701"/>
      </bottom>
      <diagonal/>
    </border>
    <border>
      <left/>
      <right/>
      <top style="thin">
        <color auto="1"/>
      </top>
      <bottom style="thin">
        <color auto="1"/>
      </bottom>
      <diagonal/>
    </border>
  </borders>
  <cellStyleXfs count="3">
    <xf numFmtId="0" fontId="0" fillId="0" borderId="0"/>
    <xf numFmtId="169" fontId="1" fillId="0" borderId="0" applyFont="0" applyFill="0" applyBorder="0" applyAlignment="0" applyProtection="0"/>
    <xf numFmtId="0" fontId="1" fillId="0" borderId="0"/>
  </cellStyleXfs>
  <cellXfs count="200">
    <xf numFmtId="0" fontId="0" fillId="0" borderId="0" xfId="0"/>
    <xf numFmtId="0" fontId="2" fillId="0" borderId="0" xfId="0" applyFont="1"/>
    <xf numFmtId="0" fontId="2" fillId="0" borderId="0" xfId="0" applyFont="1" applyBorder="1"/>
    <xf numFmtId="0" fontId="0" fillId="0" borderId="0" xfId="0" applyBorder="1"/>
    <xf numFmtId="0" fontId="0" fillId="0" borderId="0" xfId="0" applyFill="1" applyBorder="1"/>
    <xf numFmtId="0" fontId="8" fillId="0" borderId="0" xfId="0" applyFont="1" applyBorder="1" applyAlignment="1">
      <alignment horizontal="center" vertical="center"/>
    </xf>
    <xf numFmtId="0" fontId="2" fillId="0" borderId="0" xfId="0" applyFont="1" applyFill="1" applyBorder="1"/>
    <xf numFmtId="0" fontId="2" fillId="0" borderId="0" xfId="0" applyFont="1" applyFill="1"/>
    <xf numFmtId="0" fontId="3" fillId="0" borderId="0" xfId="0" applyFont="1" applyFill="1" applyBorder="1" applyAlignment="1" applyProtection="1">
      <alignment horizontal="centerContinuous" vertical="center"/>
    </xf>
    <xf numFmtId="0" fontId="4" fillId="0" borderId="0" xfId="0" applyFont="1" applyFill="1" applyBorder="1" applyAlignment="1">
      <alignment horizontal="center"/>
    </xf>
    <xf numFmtId="0" fontId="6" fillId="0" borderId="0" xfId="0" applyFont="1" applyFill="1" applyBorder="1"/>
    <xf numFmtId="10" fontId="3" fillId="0" borderId="0" xfId="0" applyNumberFormat="1" applyFont="1" applyFill="1" applyBorder="1" applyAlignment="1" applyProtection="1">
      <alignment horizontal="right" vertical="center" indent="2"/>
    </xf>
    <xf numFmtId="3" fontId="3" fillId="0" borderId="0" xfId="0" applyNumberFormat="1" applyFont="1" applyFill="1" applyBorder="1" applyAlignment="1" applyProtection="1">
      <alignment horizontal="right" vertical="center" indent="1"/>
    </xf>
    <xf numFmtId="165" fontId="2" fillId="0" borderId="0" xfId="0" applyNumberFormat="1" applyFont="1"/>
    <xf numFmtId="164" fontId="3" fillId="0" borderId="0" xfId="0" applyNumberFormat="1" applyFont="1" applyFill="1" applyBorder="1" applyAlignment="1" applyProtection="1">
      <alignment horizontal="right" vertical="center" indent="1"/>
    </xf>
    <xf numFmtId="0" fontId="6" fillId="0" borderId="0" xfId="0" applyFont="1"/>
    <xf numFmtId="0" fontId="1" fillId="0" borderId="0" xfId="0" applyFont="1"/>
    <xf numFmtId="3" fontId="7" fillId="0" borderId="0" xfId="0" applyNumberFormat="1" applyFont="1" applyFill="1" applyBorder="1" applyAlignment="1">
      <alignment horizontal="left" vertical="center" wrapText="1"/>
    </xf>
    <xf numFmtId="0" fontId="4" fillId="0" borderId="0" xfId="0" applyFont="1" applyFill="1" applyBorder="1" applyAlignment="1" applyProtection="1">
      <alignment horizontal="center" vertical="center" wrapText="1"/>
    </xf>
    <xf numFmtId="0" fontId="12" fillId="0" borderId="0" xfId="0" applyFont="1" applyBorder="1" applyAlignment="1">
      <alignment wrapText="1"/>
    </xf>
    <xf numFmtId="0" fontId="12" fillId="0" borderId="0" xfId="0" applyFont="1" applyFill="1" applyBorder="1" applyAlignment="1">
      <alignment wrapText="1"/>
    </xf>
    <xf numFmtId="0" fontId="12" fillId="0" borderId="0" xfId="0" applyFont="1" applyFill="1" applyBorder="1"/>
    <xf numFmtId="0" fontId="4" fillId="0" borderId="0" xfId="0" applyFont="1" applyFill="1" applyBorder="1" applyAlignment="1">
      <alignment horizontal="center" vertical="center"/>
    </xf>
    <xf numFmtId="0" fontId="13" fillId="0" borderId="0" xfId="0" applyFont="1" applyFill="1" applyBorder="1" applyAlignment="1" applyProtection="1">
      <alignment horizontal="centerContinuous" vertical="center"/>
    </xf>
    <xf numFmtId="0" fontId="13" fillId="0" borderId="0" xfId="0" applyFont="1" applyFill="1" applyBorder="1" applyAlignment="1" applyProtection="1">
      <alignment horizontal="centerContinuous"/>
    </xf>
    <xf numFmtId="3" fontId="13" fillId="0" borderId="0" xfId="0" applyNumberFormat="1" applyFont="1" applyBorder="1" applyAlignment="1">
      <alignment horizontal="right" vertical="center" indent="1"/>
    </xf>
    <xf numFmtId="0" fontId="13" fillId="0" borderId="2" xfId="0" applyFont="1" applyFill="1" applyBorder="1" applyAlignment="1" applyProtection="1">
      <alignment horizontal="centerContinuous" vertical="center"/>
    </xf>
    <xf numFmtId="0" fontId="13" fillId="0" borderId="2" xfId="0" applyFont="1" applyFill="1" applyBorder="1" applyAlignment="1" applyProtection="1">
      <alignment horizontal="centerContinuous"/>
    </xf>
    <xf numFmtId="0" fontId="13" fillId="0" borderId="3" xfId="0" applyFont="1" applyFill="1" applyBorder="1" applyAlignment="1" applyProtection="1">
      <alignment horizontal="centerContinuous" vertical="center"/>
    </xf>
    <xf numFmtId="0" fontId="13" fillId="0" borderId="3" xfId="0" applyFont="1" applyFill="1" applyBorder="1" applyAlignment="1" applyProtection="1">
      <alignment horizontal="centerContinuous"/>
    </xf>
    <xf numFmtId="0" fontId="13" fillId="0" borderId="0" xfId="0" quotePrefix="1" applyFont="1" applyFill="1" applyBorder="1" applyAlignment="1" applyProtection="1">
      <alignment horizontal="centerContinuous" vertical="center"/>
    </xf>
    <xf numFmtId="0" fontId="13" fillId="0" borderId="0" xfId="0" quotePrefix="1" applyFont="1" applyFill="1" applyBorder="1" applyAlignment="1" applyProtection="1">
      <alignment horizontal="centerContinuous"/>
    </xf>
    <xf numFmtId="0" fontId="4" fillId="0" borderId="0" xfId="0" applyFont="1" applyFill="1" applyBorder="1" applyAlignment="1" applyProtection="1">
      <alignment horizontal="centerContinuous" vertical="center"/>
    </xf>
    <xf numFmtId="0" fontId="4" fillId="0" borderId="0" xfId="0" applyFont="1" applyFill="1" applyBorder="1" applyAlignment="1">
      <alignment vertical="center"/>
    </xf>
    <xf numFmtId="0" fontId="4" fillId="0" borderId="0" xfId="0" applyFont="1" applyFill="1" applyBorder="1" applyAlignment="1" applyProtection="1">
      <alignment horizontal="center" vertical="center"/>
    </xf>
    <xf numFmtId="3" fontId="13" fillId="0" borderId="0" xfId="0" applyNumberFormat="1" applyFont="1" applyBorder="1" applyAlignment="1" applyProtection="1">
      <alignment horizontal="right" vertical="center" indent="1"/>
    </xf>
    <xf numFmtId="0" fontId="13" fillId="0" borderId="0" xfId="0" applyFont="1" applyBorder="1" applyAlignment="1">
      <alignment wrapText="1"/>
    </xf>
    <xf numFmtId="0" fontId="13" fillId="0" borderId="0" xfId="0" applyFont="1" applyFill="1" applyBorder="1" applyAlignment="1">
      <alignment wrapText="1"/>
    </xf>
    <xf numFmtId="0" fontId="13" fillId="0" borderId="0" xfId="0" applyFont="1" applyFill="1" applyBorder="1"/>
    <xf numFmtId="0" fontId="4" fillId="0" borderId="0" xfId="0" applyFont="1" applyFill="1" applyBorder="1" applyAlignment="1">
      <alignment horizontal="center" vertical="top"/>
    </xf>
    <xf numFmtId="2" fontId="13" fillId="0" borderId="0" xfId="0" applyNumberFormat="1" applyFont="1" applyFill="1" applyBorder="1" applyAlignment="1" applyProtection="1">
      <alignment horizontal="right" vertical="center" indent="2"/>
    </xf>
    <xf numFmtId="0" fontId="4" fillId="0" borderId="0" xfId="0" applyFont="1" applyFill="1" applyBorder="1" applyAlignment="1" applyProtection="1">
      <alignment horizontal="center"/>
    </xf>
    <xf numFmtId="2" fontId="13" fillId="0" borderId="0" xfId="0" applyNumberFormat="1" applyFont="1" applyFill="1" applyBorder="1" applyAlignment="1">
      <alignment horizontal="right" vertical="center" indent="3"/>
    </xf>
    <xf numFmtId="1" fontId="14" fillId="0" borderId="0" xfId="0" applyNumberFormat="1" applyFont="1"/>
    <xf numFmtId="0" fontId="14" fillId="0" borderId="0" xfId="0" applyFont="1" applyAlignment="1">
      <alignment vertical="center"/>
    </xf>
    <xf numFmtId="0" fontId="14" fillId="0" borderId="0" xfId="0" applyFont="1"/>
    <xf numFmtId="0" fontId="11" fillId="0" borderId="0" xfId="0" applyFont="1" applyFill="1" applyBorder="1" applyAlignment="1">
      <alignment horizontal="center" wrapText="1"/>
    </xf>
    <xf numFmtId="0" fontId="11" fillId="0" borderId="0" xfId="0" applyFont="1" applyFill="1" applyBorder="1" applyAlignment="1">
      <alignment wrapText="1"/>
    </xf>
    <xf numFmtId="0" fontId="10" fillId="0" borderId="0" xfId="0" applyFont="1" applyFill="1" applyBorder="1" applyAlignment="1">
      <alignment wrapText="1"/>
    </xf>
    <xf numFmtId="3" fontId="14" fillId="0" borderId="0" xfId="0" applyNumberFormat="1" applyFont="1" applyBorder="1" applyAlignment="1">
      <alignment horizontal="left"/>
    </xf>
    <xf numFmtId="0" fontId="9" fillId="0" borderId="0" xfId="0" applyFont="1" applyFill="1" applyAlignment="1">
      <alignment vertical="center"/>
    </xf>
    <xf numFmtId="0" fontId="16" fillId="0" borderId="0" xfId="0" applyFont="1"/>
    <xf numFmtId="164" fontId="4" fillId="0" borderId="0" xfId="0" applyNumberFormat="1" applyFont="1" applyBorder="1" applyAlignment="1">
      <alignment horizontal="right" vertical="center" indent="1"/>
    </xf>
    <xf numFmtId="3" fontId="4" fillId="0" borderId="0" xfId="0" applyNumberFormat="1" applyFont="1" applyFill="1" applyBorder="1" applyAlignment="1" applyProtection="1">
      <alignment horizontal="right" vertical="center" indent="1"/>
    </xf>
    <xf numFmtId="167" fontId="4" fillId="0" borderId="0" xfId="0" applyNumberFormat="1" applyFont="1" applyFill="1" applyBorder="1" applyAlignment="1">
      <alignment horizontal="right" vertical="center" indent="1"/>
    </xf>
    <xf numFmtId="2" fontId="4" fillId="0" borderId="0" xfId="0" applyNumberFormat="1" applyFont="1" applyFill="1" applyBorder="1" applyAlignment="1" applyProtection="1">
      <alignment horizontal="right" vertical="center" indent="1"/>
    </xf>
    <xf numFmtId="9" fontId="4" fillId="0" borderId="0" xfId="0" applyNumberFormat="1" applyFont="1" applyFill="1" applyBorder="1" applyAlignment="1" applyProtection="1">
      <alignment horizontal="right" vertical="center" indent="1"/>
    </xf>
    <xf numFmtId="0" fontId="4" fillId="0" borderId="7" xfId="0" applyFont="1" applyFill="1" applyBorder="1" applyAlignment="1" applyProtection="1">
      <alignment horizontal="centerContinuous" vertical="center"/>
    </xf>
    <xf numFmtId="164" fontId="4" fillId="0" borderId="7" xfId="0" applyNumberFormat="1" applyFont="1" applyBorder="1" applyAlignment="1">
      <alignment horizontal="right" vertical="center" indent="1"/>
    </xf>
    <xf numFmtId="3" fontId="4" fillId="0" borderId="7" xfId="0" applyNumberFormat="1" applyFont="1" applyFill="1" applyBorder="1" applyAlignment="1" applyProtection="1">
      <alignment horizontal="right" vertical="center" indent="1"/>
    </xf>
    <xf numFmtId="167" fontId="4" fillId="0" borderId="7" xfId="0" applyNumberFormat="1" applyFont="1" applyFill="1" applyBorder="1" applyAlignment="1">
      <alignment horizontal="right" vertical="center" indent="1"/>
    </xf>
    <xf numFmtId="2" fontId="4" fillId="0" borderId="7" xfId="0" applyNumberFormat="1" applyFont="1" applyBorder="1" applyAlignment="1" applyProtection="1">
      <alignment horizontal="right" vertical="center" indent="1"/>
    </xf>
    <xf numFmtId="166" fontId="4" fillId="0" borderId="7" xfId="0" applyNumberFormat="1" applyFont="1" applyFill="1" applyBorder="1" applyAlignment="1">
      <alignment horizontal="right" vertical="center" indent="1"/>
    </xf>
    <xf numFmtId="3" fontId="4" fillId="0" borderId="0" xfId="0" applyNumberFormat="1" applyFont="1" applyBorder="1" applyAlignment="1" applyProtection="1">
      <alignment horizontal="right" vertical="center" indent="1"/>
    </xf>
    <xf numFmtId="3" fontId="4" fillId="0" borderId="0" xfId="0" applyNumberFormat="1" applyFont="1" applyFill="1" applyBorder="1" applyAlignment="1">
      <alignment horizontal="right" vertical="center" indent="1"/>
    </xf>
    <xf numFmtId="0" fontId="14" fillId="0" borderId="0" xfId="0" applyFont="1" applyAlignment="1">
      <alignment vertical="top" wrapText="1"/>
    </xf>
    <xf numFmtId="4" fontId="17" fillId="0" borderId="0" xfId="0" applyNumberFormat="1" applyFont="1"/>
    <xf numFmtId="4" fontId="2" fillId="0" borderId="0" xfId="0" applyNumberFormat="1" applyFont="1"/>
    <xf numFmtId="0" fontId="13" fillId="0" borderId="0" xfId="0" applyFont="1" applyFill="1" applyBorder="1" applyAlignment="1" applyProtection="1">
      <alignment horizontal="center" vertical="center"/>
    </xf>
    <xf numFmtId="0" fontId="13" fillId="0" borderId="0" xfId="0" applyFont="1" applyFill="1" applyBorder="1" applyAlignment="1" applyProtection="1">
      <alignment horizontal="center"/>
    </xf>
    <xf numFmtId="0" fontId="13" fillId="0" borderId="2" xfId="0" applyFont="1" applyFill="1" applyBorder="1" applyAlignment="1" applyProtection="1">
      <alignment horizontal="center" vertical="center"/>
    </xf>
    <xf numFmtId="0" fontId="13" fillId="0" borderId="2" xfId="0" applyFont="1" applyFill="1" applyBorder="1" applyAlignment="1" applyProtection="1">
      <alignment horizontal="center"/>
    </xf>
    <xf numFmtId="0" fontId="13" fillId="0" borderId="3" xfId="0" applyFont="1" applyFill="1" applyBorder="1" applyAlignment="1" applyProtection="1">
      <alignment horizontal="center" vertical="center"/>
    </xf>
    <xf numFmtId="0" fontId="13" fillId="0" borderId="3" xfId="0" applyFont="1" applyFill="1" applyBorder="1" applyAlignment="1" applyProtection="1">
      <alignment horizontal="center"/>
    </xf>
    <xf numFmtId="0" fontId="13" fillId="0" borderId="0" xfId="0" quotePrefix="1" applyFont="1" applyFill="1" applyBorder="1" applyAlignment="1" applyProtection="1">
      <alignment horizontal="center" vertical="center"/>
    </xf>
    <xf numFmtId="0" fontId="13" fillId="0" borderId="0" xfId="0" quotePrefix="1" applyFont="1" applyFill="1" applyBorder="1" applyAlignment="1" applyProtection="1">
      <alignment horizontal="center"/>
    </xf>
    <xf numFmtId="0" fontId="3" fillId="0" borderId="0" xfId="0" applyFont="1" applyFill="1" applyBorder="1" applyAlignment="1" applyProtection="1">
      <alignment horizontal="center" vertical="center"/>
    </xf>
    <xf numFmtId="168" fontId="13" fillId="0" borderId="0" xfId="0" applyNumberFormat="1" applyFont="1" applyBorder="1" applyAlignment="1">
      <alignment horizontal="right" vertical="center" indent="1"/>
    </xf>
    <xf numFmtId="168" fontId="13" fillId="0" borderId="2" xfId="0" applyNumberFormat="1" applyFont="1" applyBorder="1" applyAlignment="1">
      <alignment horizontal="right" vertical="center" indent="1"/>
    </xf>
    <xf numFmtId="168" fontId="13" fillId="0" borderId="3" xfId="0" applyNumberFormat="1" applyFont="1" applyBorder="1" applyAlignment="1">
      <alignment horizontal="right" vertical="center" indent="1"/>
    </xf>
    <xf numFmtId="0" fontId="4" fillId="2" borderId="0" xfId="0" applyFont="1" applyFill="1" applyBorder="1" applyAlignment="1">
      <alignment horizontal="center" wrapText="1"/>
    </xf>
    <xf numFmtId="0" fontId="4" fillId="2" borderId="0" xfId="0" applyFont="1" applyFill="1" applyBorder="1" applyAlignment="1">
      <alignment wrapText="1"/>
    </xf>
    <xf numFmtId="0" fontId="3" fillId="2" borderId="0" xfId="0" applyFont="1" applyFill="1" applyBorder="1" applyAlignment="1">
      <alignment horizontal="center" vertical="top" wrapText="1"/>
    </xf>
    <xf numFmtId="0" fontId="4" fillId="2" borderId="0" xfId="0" applyFont="1" applyFill="1" applyBorder="1" applyAlignment="1">
      <alignment horizontal="center" vertical="top"/>
    </xf>
    <xf numFmtId="0" fontId="4" fillId="2" borderId="0" xfId="0" applyFont="1" applyFill="1" applyBorder="1" applyAlignment="1">
      <alignment horizontal="center"/>
    </xf>
    <xf numFmtId="0" fontId="4" fillId="2" borderId="0" xfId="0" applyFont="1" applyFill="1" applyBorder="1" applyAlignment="1" applyProtection="1">
      <alignment horizontal="center" vertical="top"/>
    </xf>
    <xf numFmtId="0" fontId="4" fillId="2" borderId="0" xfId="0" applyFont="1" applyFill="1" applyBorder="1" applyAlignment="1" applyProtection="1">
      <alignment horizontal="center"/>
    </xf>
    <xf numFmtId="0" fontId="4" fillId="3" borderId="0" xfId="0" applyFont="1" applyFill="1" applyBorder="1" applyAlignment="1" applyProtection="1">
      <alignment horizontal="center" vertical="center" wrapText="1"/>
    </xf>
    <xf numFmtId="0" fontId="14" fillId="2" borderId="0" xfId="0" applyFont="1" applyFill="1" applyBorder="1" applyAlignment="1">
      <alignment horizontal="center" vertical="top" wrapText="1"/>
    </xf>
    <xf numFmtId="0" fontId="4" fillId="3" borderId="1" xfId="0" applyFont="1" applyFill="1" applyBorder="1" applyAlignment="1" applyProtection="1">
      <alignment horizontal="centerContinuous" vertical="center"/>
    </xf>
    <xf numFmtId="168" fontId="4" fillId="3" borderId="1" xfId="0" applyNumberFormat="1" applyFont="1" applyFill="1" applyBorder="1" applyAlignment="1" applyProtection="1">
      <alignment horizontal="right" vertical="center" indent="1"/>
    </xf>
    <xf numFmtId="3" fontId="4" fillId="3" borderId="1" xfId="0" applyNumberFormat="1" applyFont="1" applyFill="1" applyBorder="1" applyAlignment="1" applyProtection="1">
      <alignment horizontal="right" vertical="center" indent="1"/>
    </xf>
    <xf numFmtId="0" fontId="4" fillId="3" borderId="1" xfId="0" applyFont="1" applyFill="1" applyBorder="1" applyAlignment="1" applyProtection="1">
      <alignment horizontal="center" vertical="center"/>
    </xf>
    <xf numFmtId="164" fontId="13" fillId="0" borderId="0" xfId="0" applyNumberFormat="1" applyFont="1" applyBorder="1" applyAlignment="1">
      <alignment horizontal="right" vertical="center" indent="1"/>
    </xf>
    <xf numFmtId="164" fontId="13" fillId="0" borderId="2" xfId="0" applyNumberFormat="1" applyFont="1" applyBorder="1" applyAlignment="1">
      <alignment horizontal="right" vertical="center" indent="1"/>
    </xf>
    <xf numFmtId="0" fontId="14" fillId="0" borderId="0" xfId="0" applyFont="1" applyFill="1" applyBorder="1" applyAlignment="1">
      <alignment vertical="center" wrapText="1"/>
    </xf>
    <xf numFmtId="3" fontId="14" fillId="0" borderId="0" xfId="2" applyNumberFormat="1" applyFont="1" applyBorder="1" applyAlignment="1">
      <alignment horizontal="left"/>
    </xf>
    <xf numFmtId="0" fontId="14" fillId="0" borderId="0" xfId="0" applyFont="1" applyFill="1" applyBorder="1" applyAlignment="1">
      <alignment horizontal="left" vertical="center"/>
    </xf>
    <xf numFmtId="164" fontId="13" fillId="0" borderId="2" xfId="0" applyNumberFormat="1" applyFont="1" applyFill="1" applyBorder="1" applyAlignment="1">
      <alignment horizontal="right" vertical="center" indent="1"/>
    </xf>
    <xf numFmtId="164" fontId="13" fillId="0" borderId="3" xfId="0" applyNumberFormat="1" applyFont="1" applyBorder="1" applyAlignment="1">
      <alignment horizontal="right" vertical="center" indent="1"/>
    </xf>
    <xf numFmtId="164" fontId="4" fillId="3" borderId="1" xfId="0" applyNumberFormat="1" applyFont="1" applyFill="1" applyBorder="1" applyAlignment="1" applyProtection="1">
      <alignment horizontal="right" vertical="center" indent="1"/>
    </xf>
    <xf numFmtId="164" fontId="13" fillId="0" borderId="0" xfId="0" applyNumberFormat="1" applyFont="1" applyFill="1" applyBorder="1" applyAlignment="1">
      <alignment horizontal="right" vertical="center" indent="1"/>
    </xf>
    <xf numFmtId="164" fontId="13" fillId="0" borderId="0" xfId="0" applyNumberFormat="1" applyFont="1" applyBorder="1" applyAlignment="1" applyProtection="1">
      <alignment horizontal="right" vertical="center" indent="1"/>
    </xf>
    <xf numFmtId="164" fontId="13" fillId="0" borderId="2" xfId="0" applyNumberFormat="1" applyFont="1" applyBorder="1" applyAlignment="1" applyProtection="1">
      <alignment horizontal="right" vertical="center" indent="1"/>
    </xf>
    <xf numFmtId="164" fontId="4" fillId="3" borderId="4" xfId="0" applyNumberFormat="1" applyFont="1" applyFill="1" applyBorder="1" applyAlignment="1" applyProtection="1">
      <alignment horizontal="right" vertical="center" indent="1"/>
    </xf>
    <xf numFmtId="4" fontId="4" fillId="3" borderId="1" xfId="0" applyNumberFormat="1" applyFont="1" applyFill="1" applyBorder="1" applyAlignment="1" applyProtection="1">
      <alignment horizontal="right" vertical="center" indent="2"/>
    </xf>
    <xf numFmtId="164" fontId="13" fillId="0" borderId="8" xfId="0" applyNumberFormat="1" applyFont="1" applyBorder="1" applyAlignment="1">
      <alignment horizontal="right" vertical="center" indent="1"/>
    </xf>
    <xf numFmtId="3" fontId="4" fillId="3" borderId="4" xfId="0" applyNumberFormat="1" applyFont="1" applyFill="1" applyBorder="1" applyAlignment="1">
      <alignment horizontal="right" vertical="center" indent="1"/>
    </xf>
    <xf numFmtId="164" fontId="13" fillId="0" borderId="0" xfId="0" applyNumberFormat="1" applyFont="1" applyFill="1" applyBorder="1" applyAlignment="1">
      <alignment horizontal="right" vertical="center" indent="2"/>
    </xf>
    <xf numFmtId="164" fontId="13" fillId="0" borderId="2" xfId="0" applyNumberFormat="1" applyFont="1" applyFill="1" applyBorder="1" applyAlignment="1">
      <alignment horizontal="right" vertical="center" indent="2"/>
    </xf>
    <xf numFmtId="168" fontId="13" fillId="0" borderId="8" xfId="0" applyNumberFormat="1" applyFont="1" applyBorder="1" applyAlignment="1">
      <alignment horizontal="right" vertical="center" indent="1"/>
    </xf>
    <xf numFmtId="170" fontId="4" fillId="3" borderId="1" xfId="0" applyNumberFormat="1" applyFont="1" applyFill="1" applyBorder="1" applyAlignment="1">
      <alignment horizontal="right" vertical="center" indent="2"/>
    </xf>
    <xf numFmtId="0" fontId="21" fillId="0" borderId="0" xfId="0" applyFont="1" applyBorder="1" applyAlignment="1">
      <alignment horizontal="center" vertical="center"/>
    </xf>
    <xf numFmtId="168" fontId="13" fillId="0" borderId="0" xfId="0" applyNumberFormat="1" applyFont="1" applyBorder="1" applyAlignment="1">
      <alignment vertical="center"/>
    </xf>
    <xf numFmtId="168" fontId="13" fillId="0" borderId="2" xfId="0" applyNumberFormat="1" applyFont="1" applyBorder="1" applyAlignment="1">
      <alignment vertical="center"/>
    </xf>
    <xf numFmtId="164" fontId="13" fillId="0" borderId="0" xfId="0" applyNumberFormat="1" applyFont="1" applyBorder="1" applyAlignment="1">
      <alignment vertical="center"/>
    </xf>
    <xf numFmtId="164" fontId="13" fillId="0" borderId="2" xfId="0" applyNumberFormat="1" applyFont="1" applyBorder="1" applyAlignment="1">
      <alignment vertical="center"/>
    </xf>
    <xf numFmtId="164" fontId="13" fillId="0" borderId="3" xfId="0" applyNumberFormat="1" applyFont="1" applyBorder="1" applyAlignment="1">
      <alignment vertical="center"/>
    </xf>
    <xf numFmtId="0" fontId="3" fillId="0" borderId="0" xfId="0" applyFont="1" applyFill="1" applyBorder="1" applyAlignment="1" applyProtection="1">
      <alignment horizontal="right" vertical="center" indent="1"/>
    </xf>
    <xf numFmtId="168" fontId="4" fillId="3" borderId="1" xfId="0" applyNumberFormat="1" applyFont="1" applyFill="1" applyBorder="1" applyAlignment="1" applyProtection="1">
      <alignment vertical="center"/>
    </xf>
    <xf numFmtId="171" fontId="13" fillId="0" borderId="0" xfId="0" applyNumberFormat="1" applyFont="1" applyFill="1" applyBorder="1" applyAlignment="1">
      <alignment horizontal="right" vertical="center" indent="3"/>
    </xf>
    <xf numFmtId="4" fontId="13" fillId="0" borderId="0" xfId="0" applyNumberFormat="1" applyFont="1" applyFill="1" applyBorder="1" applyAlignment="1" applyProtection="1">
      <alignment horizontal="right" vertical="center" indent="2"/>
    </xf>
    <xf numFmtId="170" fontId="13" fillId="0" borderId="2" xfId="0" applyNumberFormat="1" applyFont="1" applyFill="1" applyBorder="1" applyAlignment="1">
      <alignment horizontal="right" vertical="center" indent="2"/>
    </xf>
    <xf numFmtId="4" fontId="13" fillId="0" borderId="2" xfId="0" applyNumberFormat="1" applyFont="1" applyFill="1" applyBorder="1" applyAlignment="1" applyProtection="1">
      <alignment horizontal="right" vertical="center" indent="2"/>
    </xf>
    <xf numFmtId="170" fontId="13" fillId="0" borderId="0" xfId="0" applyNumberFormat="1" applyFont="1" applyFill="1" applyBorder="1" applyAlignment="1">
      <alignment horizontal="right" vertical="center" indent="2"/>
    </xf>
    <xf numFmtId="0" fontId="0" fillId="0" borderId="0" xfId="0" applyFill="1"/>
    <xf numFmtId="171" fontId="13" fillId="0" borderId="0" xfId="0" quotePrefix="1" applyNumberFormat="1" applyFont="1" applyBorder="1" applyAlignment="1">
      <alignment horizontal="right" vertical="center" indent="1"/>
    </xf>
    <xf numFmtId="171" fontId="13" fillId="0" borderId="9" xfId="0" quotePrefix="1" applyNumberFormat="1" applyFont="1" applyBorder="1" applyAlignment="1">
      <alignment horizontal="right" vertical="center" indent="1"/>
    </xf>
    <xf numFmtId="171" fontId="4" fillId="3" borderId="10" xfId="0" quotePrefix="1" applyNumberFormat="1" applyFont="1" applyFill="1" applyBorder="1" applyAlignment="1">
      <alignment horizontal="right" vertical="center" indent="1"/>
    </xf>
    <xf numFmtId="0" fontId="0" fillId="3" borderId="0" xfId="0" applyFill="1"/>
    <xf numFmtId="0" fontId="2" fillId="0" borderId="0" xfId="0" applyFont="1" applyFill="1" applyBorder="1" applyAlignment="1">
      <alignment wrapText="1"/>
    </xf>
    <xf numFmtId="168" fontId="13" fillId="0" borderId="8" xfId="0" applyNumberFormat="1" applyFont="1" applyBorder="1" applyAlignment="1">
      <alignment vertical="center"/>
    </xf>
    <xf numFmtId="168" fontId="13" fillId="0" borderId="0" xfId="0" quotePrefix="1" applyNumberFormat="1" applyFont="1" applyBorder="1" applyAlignment="1">
      <alignment horizontal="right" vertical="center" indent="1"/>
    </xf>
    <xf numFmtId="172" fontId="13" fillId="0" borderId="0" xfId="0" quotePrefix="1" applyNumberFormat="1" applyFont="1" applyBorder="1" applyAlignment="1">
      <alignment horizontal="right" vertical="center" indent="1"/>
    </xf>
    <xf numFmtId="168" fontId="13" fillId="0" borderId="9" xfId="0" quotePrefix="1" applyNumberFormat="1" applyFont="1" applyBorder="1" applyAlignment="1">
      <alignment horizontal="right" vertical="center" indent="1"/>
    </xf>
    <xf numFmtId="172" fontId="13" fillId="0" borderId="9" xfId="0" quotePrefix="1" applyNumberFormat="1" applyFont="1" applyBorder="1" applyAlignment="1">
      <alignment horizontal="right" vertical="center" indent="1"/>
    </xf>
    <xf numFmtId="168" fontId="4" fillId="3" borderId="10" xfId="0" quotePrefix="1" applyNumberFormat="1" applyFont="1" applyFill="1" applyBorder="1" applyAlignment="1">
      <alignment horizontal="right" vertical="center" indent="1"/>
    </xf>
    <xf numFmtId="172" fontId="4" fillId="3" borderId="10" xfId="0" quotePrefix="1" applyNumberFormat="1" applyFont="1" applyFill="1" applyBorder="1" applyAlignment="1">
      <alignment horizontal="right" vertical="center" indent="1"/>
    </xf>
    <xf numFmtId="173" fontId="13" fillId="0" borderId="0" xfId="0" quotePrefix="1" applyNumberFormat="1" applyFont="1" applyBorder="1" applyAlignment="1">
      <alignment horizontal="right" vertical="center" indent="1"/>
    </xf>
    <xf numFmtId="173" fontId="13" fillId="0" borderId="9" xfId="0" quotePrefix="1" applyNumberFormat="1" applyFont="1" applyBorder="1" applyAlignment="1">
      <alignment horizontal="right" vertical="center" indent="1"/>
    </xf>
    <xf numFmtId="173" fontId="4" fillId="3" borderId="10" xfId="0" quotePrefix="1" applyNumberFormat="1" applyFont="1" applyFill="1" applyBorder="1" applyAlignment="1">
      <alignment horizontal="right" vertical="center" indent="1"/>
    </xf>
    <xf numFmtId="174" fontId="13" fillId="0" borderId="0" xfId="0" quotePrefix="1" applyNumberFormat="1" applyFont="1" applyBorder="1" applyAlignment="1">
      <alignment horizontal="right" vertical="center" indent="1"/>
    </xf>
    <xf numFmtId="174" fontId="13" fillId="0" borderId="9" xfId="0" quotePrefix="1" applyNumberFormat="1" applyFont="1" applyBorder="1" applyAlignment="1">
      <alignment horizontal="right" vertical="center" indent="1"/>
    </xf>
    <xf numFmtId="174" fontId="4" fillId="3" borderId="10" xfId="0" quotePrefix="1" applyNumberFormat="1" applyFont="1" applyFill="1" applyBorder="1" applyAlignment="1">
      <alignment horizontal="right" vertical="center" indent="1"/>
    </xf>
    <xf numFmtId="1" fontId="13" fillId="0" borderId="0" xfId="0" applyNumberFormat="1" applyFont="1" applyBorder="1" applyAlignment="1">
      <alignment horizontal="right" vertical="center" indent="1"/>
    </xf>
    <xf numFmtId="1" fontId="13" fillId="0" borderId="2" xfId="0" applyNumberFormat="1" applyFont="1" applyBorder="1" applyAlignment="1">
      <alignment horizontal="right" vertical="center" indent="1"/>
    </xf>
    <xf numFmtId="164" fontId="13" fillId="0" borderId="0" xfId="0" quotePrefix="1" applyNumberFormat="1" applyFont="1" applyBorder="1" applyAlignment="1">
      <alignment horizontal="right" vertical="center" indent="1"/>
    </xf>
    <xf numFmtId="169" fontId="13" fillId="0" borderId="0" xfId="0" quotePrefix="1" applyNumberFormat="1" applyFont="1" applyBorder="1" applyAlignment="1">
      <alignment horizontal="right" vertical="center" indent="1"/>
    </xf>
    <xf numFmtId="164" fontId="13" fillId="0" borderId="9" xfId="0" quotePrefix="1" applyNumberFormat="1" applyFont="1" applyBorder="1" applyAlignment="1">
      <alignment horizontal="right" vertical="center" indent="1"/>
    </xf>
    <xf numFmtId="169" fontId="13" fillId="0" borderId="9" xfId="0" quotePrefix="1" applyNumberFormat="1" applyFont="1" applyBorder="1" applyAlignment="1">
      <alignment horizontal="right" vertical="center" indent="1"/>
    </xf>
    <xf numFmtId="172" fontId="13" fillId="0" borderId="0" xfId="0" quotePrefix="1" applyNumberFormat="1" applyFont="1" applyBorder="1" applyAlignment="1">
      <alignment horizontal="right" vertical="center" indent="2"/>
    </xf>
    <xf numFmtId="172" fontId="13" fillId="0" borderId="9" xfId="0" quotePrefix="1" applyNumberFormat="1" applyFont="1" applyBorder="1" applyAlignment="1">
      <alignment horizontal="right" vertical="center" indent="2"/>
    </xf>
    <xf numFmtId="172" fontId="4" fillId="3" borderId="10" xfId="0" quotePrefix="1" applyNumberFormat="1" applyFont="1" applyFill="1" applyBorder="1" applyAlignment="1">
      <alignment horizontal="right" vertical="center" indent="2"/>
    </xf>
    <xf numFmtId="172" fontId="13" fillId="0" borderId="0" xfId="0" quotePrefix="1" applyNumberFormat="1" applyFont="1" applyBorder="1" applyAlignment="1">
      <alignment horizontal="right" vertical="center" indent="3"/>
    </xf>
    <xf numFmtId="172" fontId="13" fillId="0" borderId="9" xfId="0" quotePrefix="1" applyNumberFormat="1" applyFont="1" applyBorder="1" applyAlignment="1">
      <alignment horizontal="right" vertical="center" indent="3"/>
    </xf>
    <xf numFmtId="172" fontId="4" fillId="3" borderId="10" xfId="0" quotePrefix="1" applyNumberFormat="1" applyFont="1" applyFill="1" applyBorder="1" applyAlignment="1">
      <alignment horizontal="right" vertical="center" indent="3"/>
    </xf>
    <xf numFmtId="173" fontId="13" fillId="0" borderId="0" xfId="0" applyNumberFormat="1" applyFont="1" applyFill="1" applyBorder="1" applyAlignment="1">
      <alignment horizontal="right" vertical="center" indent="2"/>
    </xf>
    <xf numFmtId="173" fontId="13" fillId="0" borderId="2" xfId="0" applyNumberFormat="1" applyFont="1" applyFill="1" applyBorder="1" applyAlignment="1">
      <alignment horizontal="right" vertical="center" indent="2"/>
    </xf>
    <xf numFmtId="173" fontId="4" fillId="3" borderId="4" xfId="0" applyNumberFormat="1" applyFont="1" applyFill="1" applyBorder="1" applyAlignment="1">
      <alignment horizontal="right" vertical="center" indent="2"/>
    </xf>
    <xf numFmtId="174" fontId="13" fillId="0" borderId="0" xfId="0" quotePrefix="1" applyNumberFormat="1" applyFont="1" applyBorder="1" applyAlignment="1">
      <alignment horizontal="right" vertical="center" indent="2"/>
    </xf>
    <xf numFmtId="168" fontId="13" fillId="0" borderId="0" xfId="0" quotePrefix="1" applyNumberFormat="1" applyFont="1" applyBorder="1" applyAlignment="1">
      <alignment horizontal="right" vertical="center" indent="2"/>
    </xf>
    <xf numFmtId="173" fontId="4" fillId="3" borderId="10" xfId="0" applyNumberFormat="1" applyFont="1" applyFill="1" applyBorder="1" applyAlignment="1">
      <alignment horizontal="right" vertical="center" indent="1"/>
    </xf>
    <xf numFmtId="173" fontId="13" fillId="0" borderId="0" xfId="0" applyNumberFormat="1" applyFont="1" applyBorder="1" applyAlignment="1">
      <alignment horizontal="right" vertical="center" indent="1"/>
    </xf>
    <xf numFmtId="173" fontId="13" fillId="0" borderId="2" xfId="0" applyNumberFormat="1" applyFont="1" applyBorder="1" applyAlignment="1">
      <alignment horizontal="right" vertical="center" indent="1"/>
    </xf>
    <xf numFmtId="3" fontId="2" fillId="0" borderId="0" xfId="0" applyNumberFormat="1" applyFont="1"/>
    <xf numFmtId="175" fontId="13" fillId="0" borderId="0" xfId="0" quotePrefix="1" applyNumberFormat="1" applyFont="1" applyBorder="1" applyAlignment="1">
      <alignment horizontal="right" vertical="center" indent="1"/>
    </xf>
    <xf numFmtId="176" fontId="13" fillId="0" borderId="0" xfId="0" applyNumberFormat="1" applyFont="1" applyFill="1" applyBorder="1" applyAlignment="1">
      <alignment horizontal="right" vertical="center" indent="2"/>
    </xf>
    <xf numFmtId="177" fontId="13" fillId="0" borderId="0" xfId="0" quotePrefix="1" applyNumberFormat="1" applyFont="1" applyBorder="1" applyAlignment="1">
      <alignment horizontal="right" vertical="center" indent="1"/>
    </xf>
    <xf numFmtId="177" fontId="4" fillId="3" borderId="1" xfId="0" quotePrefix="1" applyNumberFormat="1" applyFont="1" applyFill="1" applyBorder="1" applyAlignment="1">
      <alignment horizontal="right" vertical="center" indent="1"/>
    </xf>
    <xf numFmtId="177" fontId="13" fillId="0" borderId="9" xfId="0" quotePrefix="1" applyNumberFormat="1" applyFont="1" applyBorder="1" applyAlignment="1">
      <alignment horizontal="right" vertical="center" indent="1"/>
    </xf>
    <xf numFmtId="178" fontId="13" fillId="0" borderId="0" xfId="0" quotePrefix="1" applyNumberFormat="1" applyFont="1" applyBorder="1" applyAlignment="1">
      <alignment horizontal="right" vertical="center" indent="1"/>
    </xf>
    <xf numFmtId="178" fontId="13" fillId="0" borderId="9" xfId="0" quotePrefix="1" applyNumberFormat="1" applyFont="1" applyBorder="1" applyAlignment="1">
      <alignment horizontal="right" vertical="center" indent="1"/>
    </xf>
    <xf numFmtId="178" fontId="4" fillId="3" borderId="10" xfId="0" quotePrefix="1" applyNumberFormat="1" applyFont="1" applyFill="1" applyBorder="1" applyAlignment="1">
      <alignment horizontal="right" vertical="center" indent="1"/>
    </xf>
    <xf numFmtId="0" fontId="15" fillId="2" borderId="5"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2" borderId="6" xfId="0" applyFont="1" applyFill="1" applyBorder="1" applyAlignment="1">
      <alignment horizontal="center" vertical="center" wrapText="1"/>
    </xf>
    <xf numFmtId="0" fontId="10" fillId="0" borderId="0" xfId="0" applyFont="1" applyFill="1" applyBorder="1" applyAlignment="1">
      <alignment horizontal="center" wrapText="1"/>
    </xf>
    <xf numFmtId="0" fontId="11" fillId="0" borderId="0" xfId="0" applyFont="1" applyFill="1" applyBorder="1" applyAlignment="1">
      <alignment horizontal="center" wrapText="1"/>
    </xf>
    <xf numFmtId="0" fontId="4" fillId="2" borderId="0" xfId="0" applyFont="1" applyFill="1" applyBorder="1" applyAlignment="1">
      <alignment horizontal="center" vertical="center"/>
    </xf>
    <xf numFmtId="0" fontId="4" fillId="3" borderId="0" xfId="0" applyFont="1" applyFill="1" applyBorder="1" applyAlignment="1" applyProtection="1">
      <alignment horizontal="center" vertical="center" wrapText="1"/>
    </xf>
    <xf numFmtId="0" fontId="12" fillId="3" borderId="0" xfId="0" applyFont="1" applyFill="1" applyBorder="1" applyAlignment="1">
      <alignment wrapText="1"/>
    </xf>
    <xf numFmtId="0" fontId="15" fillId="2" borderId="1" xfId="0" applyFont="1" applyFill="1" applyBorder="1" applyAlignment="1">
      <alignment horizontal="center" vertical="center"/>
    </xf>
    <xf numFmtId="0" fontId="15" fillId="2" borderId="6" xfId="0" applyFont="1" applyFill="1" applyBorder="1" applyAlignment="1">
      <alignment horizontal="center" vertical="center"/>
    </xf>
    <xf numFmtId="0" fontId="4" fillId="2" borderId="0" xfId="0" applyFont="1" applyFill="1" applyBorder="1" applyAlignment="1">
      <alignment horizontal="center" vertical="center" wrapText="1"/>
    </xf>
    <xf numFmtId="0" fontId="4" fillId="3" borderId="0" xfId="0" applyFont="1" applyFill="1" applyBorder="1" applyAlignment="1" applyProtection="1">
      <alignment horizontal="center" vertical="center"/>
    </xf>
    <xf numFmtId="0" fontId="4" fillId="2" borderId="0" xfId="0" applyFont="1" applyFill="1" applyBorder="1" applyAlignment="1" applyProtection="1">
      <alignment horizontal="center" vertical="center" wrapText="1"/>
    </xf>
    <xf numFmtId="0" fontId="2" fillId="2" borderId="0" xfId="0" applyFont="1" applyFill="1" applyBorder="1" applyAlignment="1">
      <alignment horizontal="center" vertical="top" wrapText="1"/>
    </xf>
    <xf numFmtId="0" fontId="14" fillId="0" borderId="0" xfId="0" applyFont="1" applyAlignment="1">
      <alignment horizontal="justify" vertical="top" wrapText="1"/>
    </xf>
    <xf numFmtId="0" fontId="14" fillId="0" borderId="0" xfId="0" applyFont="1" applyFill="1" applyBorder="1" applyAlignment="1">
      <alignment horizontal="justify" vertical="top" wrapText="1"/>
    </xf>
    <xf numFmtId="0" fontId="2" fillId="0" borderId="0" xfId="0" applyFont="1" applyAlignment="1">
      <alignment horizontal="left"/>
    </xf>
    <xf numFmtId="0" fontId="14" fillId="0" borderId="0" xfId="0" applyFont="1" applyAlignment="1">
      <alignment horizontal="left" vertical="center" wrapText="1"/>
    </xf>
    <xf numFmtId="3" fontId="5" fillId="4" borderId="0" xfId="0" applyNumberFormat="1" applyFont="1" applyFill="1" applyBorder="1" applyAlignment="1">
      <alignment horizontal="center" vertical="center" wrapText="1"/>
    </xf>
    <xf numFmtId="3" fontId="14" fillId="0" borderId="0" xfId="0" applyNumberFormat="1" applyFont="1" applyAlignment="1">
      <alignment horizontal="justify" wrapText="1"/>
    </xf>
    <xf numFmtId="0" fontId="14" fillId="0" borderId="0" xfId="0" applyFont="1" applyBorder="1" applyAlignment="1">
      <alignment horizontal="justify" vertical="top" wrapText="1"/>
    </xf>
    <xf numFmtId="0" fontId="15" fillId="2" borderId="10" xfId="0" applyFont="1" applyFill="1" applyBorder="1" applyAlignment="1">
      <alignment horizontal="center" vertical="center" wrapText="1"/>
    </xf>
    <xf numFmtId="3" fontId="2" fillId="0" borderId="0" xfId="0" applyNumberFormat="1" applyFont="1" applyFill="1" applyBorder="1" applyAlignment="1">
      <alignment horizontal="left" vertical="center" wrapText="1"/>
    </xf>
    <xf numFmtId="0" fontId="14" fillId="0" borderId="0" xfId="0" applyFont="1" applyFill="1" applyBorder="1" applyAlignment="1">
      <alignment horizontal="justify" vertical="center" wrapText="1"/>
    </xf>
    <xf numFmtId="0" fontId="14" fillId="0" borderId="0" xfId="0" applyFont="1" applyFill="1" applyBorder="1" applyAlignment="1">
      <alignment horizontal="left" vertical="center"/>
    </xf>
    <xf numFmtId="0" fontId="10" fillId="0" borderId="0" xfId="0" applyFont="1" applyFill="1" applyBorder="1" applyAlignment="1">
      <alignment horizontal="center" vertical="center" wrapText="1"/>
    </xf>
    <xf numFmtId="0" fontId="11" fillId="0" borderId="0" xfId="0" applyFont="1" applyFill="1" applyBorder="1" applyAlignment="1">
      <alignment horizontal="center" vertical="center" wrapText="1"/>
    </xf>
  </cellXfs>
  <cellStyles count="3">
    <cellStyle name="Millares 2" xfId="1"/>
    <cellStyle name="Normal" xfId="0" builtinId="0"/>
    <cellStyle name="Normal 2" xfId="2"/>
  </cellStyles>
  <dxfs count="0"/>
  <tableStyles count="0" defaultTableStyle="TableStyleMedium2" defaultPivotStyle="PivotStyleLight16"/>
  <colors>
    <mruColors>
      <color rgb="FFF0EBF0"/>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7" tint="0.39997558519241921"/>
  </sheetPr>
  <dimension ref="A1:S62"/>
  <sheetViews>
    <sheetView showGridLines="0" showRowColHeaders="0" tabSelected="1" zoomScale="80" zoomScaleNormal="80" workbookViewId="0">
      <selection activeCell="C2" sqref="C2:S2"/>
    </sheetView>
  </sheetViews>
  <sheetFormatPr baseColWidth="10" defaultColWidth="11.42578125" defaultRowHeight="12.75" x14ac:dyDescent="0.2"/>
  <cols>
    <col min="1" max="1" width="1.7109375" style="1" customWidth="1"/>
    <col min="2" max="2" width="0.28515625" customWidth="1"/>
    <col min="3" max="3" width="18.7109375" style="1" customWidth="1"/>
    <col min="4" max="4" width="0.5703125" style="1" customWidth="1"/>
    <col min="5" max="5" width="16.5703125" style="1" customWidth="1"/>
    <col min="6" max="6" width="0.5703125" style="1" customWidth="1"/>
    <col min="7" max="7" width="15.7109375" style="1" customWidth="1"/>
    <col min="8" max="8" width="0.5703125" style="1" customWidth="1"/>
    <col min="9" max="9" width="14.7109375" style="1" customWidth="1"/>
    <col min="10" max="10" width="0.5703125" style="1" customWidth="1"/>
    <col min="11" max="11" width="13.7109375" style="1" customWidth="1"/>
    <col min="12" max="12" width="0.5703125" style="1" customWidth="1"/>
    <col min="13" max="13" width="14.7109375" style="1" customWidth="1"/>
    <col min="14" max="14" width="0.5703125" style="1" customWidth="1"/>
    <col min="15" max="15" width="13.7109375" style="1" customWidth="1"/>
    <col min="16" max="16" width="0.5703125" style="1" customWidth="1"/>
    <col min="17" max="17" width="14.7109375" style="1" customWidth="1"/>
    <col min="18" max="18" width="0.5703125" style="1" customWidth="1"/>
    <col min="19" max="19" width="13.7109375" style="1" customWidth="1"/>
    <col min="20" max="16384" width="11.42578125" style="1"/>
  </cols>
  <sheetData>
    <row r="1" spans="1:19" ht="9.9499999999999993" customHeight="1" x14ac:dyDescent="0.2">
      <c r="A1" s="7"/>
    </row>
    <row r="2" spans="1:19" ht="30" customHeight="1" x14ac:dyDescent="0.2">
      <c r="C2" s="173" t="s">
        <v>131</v>
      </c>
      <c r="D2" s="174"/>
      <c r="E2" s="174"/>
      <c r="F2" s="174"/>
      <c r="G2" s="174"/>
      <c r="H2" s="174"/>
      <c r="I2" s="174"/>
      <c r="J2" s="174"/>
      <c r="K2" s="174"/>
      <c r="L2" s="174"/>
      <c r="M2" s="174"/>
      <c r="N2" s="174"/>
      <c r="O2" s="174"/>
      <c r="P2" s="174"/>
      <c r="Q2" s="174"/>
      <c r="R2" s="174"/>
      <c r="S2" s="175"/>
    </row>
    <row r="3" spans="1:19" ht="6.95" customHeight="1" x14ac:dyDescent="0.2">
      <c r="C3" s="2"/>
      <c r="D3" s="2"/>
      <c r="E3" s="2"/>
      <c r="F3" s="2"/>
      <c r="G3" s="2"/>
      <c r="H3" s="2"/>
      <c r="I3" s="2"/>
      <c r="J3" s="2"/>
      <c r="K3" s="2"/>
      <c r="L3" s="2"/>
      <c r="M3" s="2"/>
      <c r="N3" s="2"/>
      <c r="O3" s="2"/>
      <c r="P3" s="2"/>
      <c r="Q3" s="2"/>
      <c r="R3" s="2"/>
      <c r="S3" s="2"/>
    </row>
    <row r="4" spans="1:19" ht="20.100000000000001" customHeight="1" x14ac:dyDescent="0.35">
      <c r="A4" s="6"/>
      <c r="C4" s="176" t="s">
        <v>109</v>
      </c>
      <c r="D4" s="176"/>
      <c r="E4" s="176"/>
      <c r="F4" s="176"/>
      <c r="G4" s="176"/>
      <c r="H4" s="176"/>
      <c r="I4" s="176"/>
      <c r="J4" s="176"/>
      <c r="K4" s="176"/>
      <c r="L4" s="176"/>
      <c r="M4" s="176"/>
      <c r="N4" s="176"/>
      <c r="O4" s="176"/>
      <c r="P4" s="176"/>
      <c r="Q4" s="176"/>
      <c r="R4" s="176"/>
      <c r="S4" s="176"/>
    </row>
    <row r="5" spans="1:19" ht="18" customHeight="1" x14ac:dyDescent="0.3">
      <c r="A5" s="6"/>
      <c r="C5" s="177" t="s">
        <v>132</v>
      </c>
      <c r="D5" s="177"/>
      <c r="E5" s="177"/>
      <c r="F5" s="177"/>
      <c r="G5" s="177"/>
      <c r="H5" s="177"/>
      <c r="I5" s="177"/>
      <c r="J5" s="177"/>
      <c r="K5" s="177"/>
      <c r="L5" s="177"/>
      <c r="M5" s="177"/>
      <c r="N5" s="177"/>
      <c r="O5" s="177"/>
      <c r="P5" s="177"/>
      <c r="Q5" s="177"/>
      <c r="R5" s="177"/>
      <c r="S5" s="177"/>
    </row>
    <row r="6" spans="1:19" ht="6.95" customHeight="1" x14ac:dyDescent="0.2">
      <c r="A6" s="2"/>
      <c r="C6" s="3"/>
      <c r="D6" s="3"/>
      <c r="E6" s="3"/>
      <c r="F6" s="3"/>
      <c r="G6" s="3"/>
      <c r="H6" s="3"/>
      <c r="I6" s="3"/>
      <c r="J6" s="3"/>
      <c r="K6" s="3"/>
      <c r="L6" s="3"/>
      <c r="M6" s="3"/>
      <c r="N6" s="3"/>
      <c r="O6" s="3"/>
      <c r="P6" s="3"/>
      <c r="Q6" s="3"/>
      <c r="R6" s="3"/>
      <c r="S6" s="2"/>
    </row>
    <row r="7" spans="1:19" ht="48" customHeight="1" x14ac:dyDescent="0.25">
      <c r="A7" s="2"/>
      <c r="C7" s="80" t="s">
        <v>67</v>
      </c>
      <c r="D7" s="18"/>
      <c r="E7" s="179" t="s">
        <v>111</v>
      </c>
      <c r="F7" s="179"/>
      <c r="G7" s="180"/>
      <c r="H7" s="19"/>
      <c r="I7" s="179" t="s">
        <v>49</v>
      </c>
      <c r="J7" s="179"/>
      <c r="K7" s="179"/>
      <c r="L7" s="19"/>
      <c r="M7" s="179" t="s">
        <v>77</v>
      </c>
      <c r="N7" s="179"/>
      <c r="O7" s="179"/>
      <c r="P7" s="19"/>
      <c r="Q7" s="179" t="s">
        <v>70</v>
      </c>
      <c r="R7" s="179"/>
      <c r="S7" s="180"/>
    </row>
    <row r="8" spans="1:19" s="7" customFormat="1" ht="3.95" customHeight="1" x14ac:dyDescent="0.25">
      <c r="A8" s="6"/>
      <c r="B8"/>
      <c r="C8" s="81"/>
      <c r="D8" s="18"/>
      <c r="E8" s="18"/>
      <c r="F8" s="18"/>
      <c r="G8" s="20"/>
      <c r="H8" s="20"/>
      <c r="I8" s="18"/>
      <c r="J8" s="18"/>
      <c r="K8" s="20"/>
      <c r="L8" s="20"/>
      <c r="M8" s="18"/>
      <c r="N8" s="18"/>
      <c r="O8" s="20"/>
      <c r="P8" s="20"/>
      <c r="Q8" s="18"/>
      <c r="R8" s="18"/>
      <c r="S8" s="20"/>
    </row>
    <row r="9" spans="1:19" ht="15" customHeight="1" x14ac:dyDescent="0.2">
      <c r="A9" s="2"/>
      <c r="C9" s="88" t="s">
        <v>68</v>
      </c>
      <c r="D9" s="21"/>
      <c r="E9" s="178" t="s">
        <v>50</v>
      </c>
      <c r="F9" s="22"/>
      <c r="G9" s="83" t="s">
        <v>58</v>
      </c>
      <c r="H9" s="22"/>
      <c r="I9" s="178" t="s">
        <v>50</v>
      </c>
      <c r="J9" s="22"/>
      <c r="K9" s="83" t="s">
        <v>58</v>
      </c>
      <c r="L9" s="22"/>
      <c r="M9" s="178" t="s">
        <v>50</v>
      </c>
      <c r="N9" s="22"/>
      <c r="O9" s="83" t="s">
        <v>58</v>
      </c>
      <c r="P9" s="22"/>
      <c r="Q9" s="178" t="s">
        <v>50</v>
      </c>
      <c r="R9" s="22"/>
      <c r="S9" s="83" t="s">
        <v>58</v>
      </c>
    </row>
    <row r="10" spans="1:19" ht="15" customHeight="1" x14ac:dyDescent="0.25">
      <c r="A10" s="2"/>
      <c r="C10" s="82"/>
      <c r="D10" s="21"/>
      <c r="E10" s="178"/>
      <c r="F10" s="22"/>
      <c r="G10" s="84" t="s">
        <v>59</v>
      </c>
      <c r="H10" s="22"/>
      <c r="I10" s="178"/>
      <c r="J10" s="22"/>
      <c r="K10" s="84" t="s">
        <v>59</v>
      </c>
      <c r="L10" s="22"/>
      <c r="M10" s="178"/>
      <c r="N10" s="22"/>
      <c r="O10" s="84" t="s">
        <v>59</v>
      </c>
      <c r="P10" s="22"/>
      <c r="Q10" s="178"/>
      <c r="R10" s="22"/>
      <c r="S10" s="84" t="s">
        <v>59</v>
      </c>
    </row>
    <row r="11" spans="1:19" s="7" customFormat="1" ht="3.95" customHeight="1" x14ac:dyDescent="0.2">
      <c r="A11" s="6"/>
      <c r="B11"/>
      <c r="C11" s="22"/>
      <c r="D11" s="21"/>
      <c r="E11" s="22"/>
      <c r="F11" s="22"/>
      <c r="G11" s="22"/>
      <c r="H11" s="22"/>
      <c r="I11" s="22"/>
      <c r="J11" s="22"/>
      <c r="K11" s="167"/>
      <c r="L11" s="22"/>
      <c r="M11" s="22"/>
      <c r="N11" s="22"/>
      <c r="O11" s="22"/>
      <c r="P11" s="22"/>
      <c r="Q11" s="22"/>
      <c r="R11" s="22"/>
      <c r="S11" s="22"/>
    </row>
    <row r="12" spans="1:19" ht="15" customHeight="1" x14ac:dyDescent="0.25">
      <c r="A12" s="2"/>
      <c r="C12" s="68" t="s">
        <v>2</v>
      </c>
      <c r="D12" s="24"/>
      <c r="E12" s="132">
        <v>39306</v>
      </c>
      <c r="F12" s="77"/>
      <c r="G12" s="133">
        <v>87.641611700002542</v>
      </c>
      <c r="H12" s="93"/>
      <c r="I12" s="132">
        <v>14849</v>
      </c>
      <c r="J12" s="77"/>
      <c r="K12" s="167">
        <v>-31.96419385000009</v>
      </c>
      <c r="L12" s="93"/>
      <c r="M12" s="132">
        <v>548</v>
      </c>
      <c r="N12" s="77"/>
      <c r="O12" s="133">
        <v>0.10161252999999991</v>
      </c>
      <c r="P12" s="93"/>
      <c r="Q12" s="113">
        <v>157107</v>
      </c>
      <c r="R12" s="113"/>
      <c r="S12" s="167">
        <v>-1028.2961823599999</v>
      </c>
    </row>
    <row r="13" spans="1:19" ht="15" customHeight="1" x14ac:dyDescent="0.25">
      <c r="A13" s="2"/>
      <c r="C13" s="68" t="s">
        <v>3</v>
      </c>
      <c r="D13" s="24"/>
      <c r="E13" s="132">
        <v>516817</v>
      </c>
      <c r="F13" s="77"/>
      <c r="G13" s="133">
        <v>407.68565039000293</v>
      </c>
      <c r="H13" s="93"/>
      <c r="I13" s="132">
        <v>78391</v>
      </c>
      <c r="J13" s="77"/>
      <c r="K13" s="133">
        <v>48.606748720000603</v>
      </c>
      <c r="L13" s="93"/>
      <c r="M13" s="132">
        <v>4279</v>
      </c>
      <c r="N13" s="77"/>
      <c r="O13" s="133">
        <v>1.7312555699999839</v>
      </c>
      <c r="P13" s="93"/>
      <c r="Q13" s="113">
        <v>86026</v>
      </c>
      <c r="R13" s="113"/>
      <c r="S13" s="133">
        <v>2.9478501000000188</v>
      </c>
    </row>
    <row r="14" spans="1:19" ht="15" customHeight="1" x14ac:dyDescent="0.25">
      <c r="A14" s="2"/>
      <c r="C14" s="68" t="s">
        <v>4</v>
      </c>
      <c r="D14" s="24"/>
      <c r="E14" s="132">
        <v>865649</v>
      </c>
      <c r="F14" s="77"/>
      <c r="G14" s="133">
        <v>1781.553029081045</v>
      </c>
      <c r="H14" s="93"/>
      <c r="I14" s="132">
        <v>108160</v>
      </c>
      <c r="J14" s="77"/>
      <c r="K14" s="133">
        <v>130.76136843999953</v>
      </c>
      <c r="L14" s="93"/>
      <c r="M14" s="132">
        <v>2922</v>
      </c>
      <c r="N14" s="77"/>
      <c r="O14" s="133">
        <v>2.4753599999999967</v>
      </c>
      <c r="P14" s="93"/>
      <c r="Q14" s="113">
        <v>87379</v>
      </c>
      <c r="R14" s="113"/>
      <c r="S14" s="133">
        <v>104.70152882000023</v>
      </c>
    </row>
    <row r="15" spans="1:19" ht="15" customHeight="1" x14ac:dyDescent="0.25">
      <c r="A15" s="2"/>
      <c r="C15" s="68" t="s">
        <v>5</v>
      </c>
      <c r="D15" s="24"/>
      <c r="E15" s="132">
        <v>920700</v>
      </c>
      <c r="F15" s="77"/>
      <c r="G15" s="133">
        <v>3093.1447803725673</v>
      </c>
      <c r="H15" s="93"/>
      <c r="I15" s="132">
        <v>118858</v>
      </c>
      <c r="J15" s="77"/>
      <c r="K15" s="133">
        <v>191.00873320000048</v>
      </c>
      <c r="L15" s="93"/>
      <c r="M15" s="132">
        <v>3085</v>
      </c>
      <c r="N15" s="77"/>
      <c r="O15" s="133">
        <v>3.4799525100000119</v>
      </c>
      <c r="P15" s="93"/>
      <c r="Q15" s="113">
        <v>89583</v>
      </c>
      <c r="R15" s="113"/>
      <c r="S15" s="133">
        <v>211.48064589999902</v>
      </c>
    </row>
    <row r="16" spans="1:19" ht="15" customHeight="1" x14ac:dyDescent="0.25">
      <c r="A16" s="2"/>
      <c r="C16" s="68" t="s">
        <v>6</v>
      </c>
      <c r="D16" s="24"/>
      <c r="E16" s="132">
        <v>960124</v>
      </c>
      <c r="F16" s="77"/>
      <c r="G16" s="133">
        <v>4461.0572439416765</v>
      </c>
      <c r="H16" s="93"/>
      <c r="I16" s="132">
        <v>121199</v>
      </c>
      <c r="J16" s="77"/>
      <c r="K16" s="133">
        <v>247.36303070999887</v>
      </c>
      <c r="L16" s="93"/>
      <c r="M16" s="132">
        <v>3264</v>
      </c>
      <c r="N16" s="77"/>
      <c r="O16" s="133">
        <v>4.7970456800000267</v>
      </c>
      <c r="P16" s="93"/>
      <c r="Q16" s="113">
        <v>88204</v>
      </c>
      <c r="R16" s="113"/>
      <c r="S16" s="133">
        <v>303.84315080000044</v>
      </c>
    </row>
    <row r="17" spans="3:19" ht="15" customHeight="1" x14ac:dyDescent="0.25">
      <c r="C17" s="70" t="s">
        <v>7</v>
      </c>
      <c r="D17" s="27"/>
      <c r="E17" s="134">
        <v>558306</v>
      </c>
      <c r="F17" s="78"/>
      <c r="G17" s="135">
        <v>3178.9211439603091</v>
      </c>
      <c r="H17" s="94"/>
      <c r="I17" s="134">
        <v>102179</v>
      </c>
      <c r="J17" s="78"/>
      <c r="K17" s="135">
        <v>250.33455140000012</v>
      </c>
      <c r="L17" s="94"/>
      <c r="M17" s="134">
        <v>2503</v>
      </c>
      <c r="N17" s="78"/>
      <c r="O17" s="135">
        <v>4.6504122400000094</v>
      </c>
      <c r="P17" s="94"/>
      <c r="Q17" s="114">
        <v>66946</v>
      </c>
      <c r="R17" s="114"/>
      <c r="S17" s="135">
        <v>287.16901334999994</v>
      </c>
    </row>
    <row r="18" spans="3:19" ht="15" customHeight="1" x14ac:dyDescent="0.25">
      <c r="C18" s="72" t="s">
        <v>8</v>
      </c>
      <c r="D18" s="29"/>
      <c r="E18" s="132">
        <v>481956</v>
      </c>
      <c r="F18" s="79"/>
      <c r="G18" s="133">
        <v>3458.0989912598488</v>
      </c>
      <c r="H18" s="99"/>
      <c r="I18" s="132">
        <v>78476</v>
      </c>
      <c r="J18" s="79"/>
      <c r="K18" s="133">
        <v>223.09105967999872</v>
      </c>
      <c r="L18" s="99"/>
      <c r="M18" s="132">
        <v>2029</v>
      </c>
      <c r="N18" s="79"/>
      <c r="O18" s="133">
        <v>4.1539727200000076</v>
      </c>
      <c r="P18" s="99"/>
      <c r="Q18" s="131">
        <v>57935</v>
      </c>
      <c r="R18" s="131"/>
      <c r="S18" s="133">
        <v>303.17470706000455</v>
      </c>
    </row>
    <row r="19" spans="3:19" ht="15" customHeight="1" x14ac:dyDescent="0.25">
      <c r="C19" s="68" t="s">
        <v>9</v>
      </c>
      <c r="D19" s="24"/>
      <c r="E19" s="132">
        <v>442243</v>
      </c>
      <c r="F19" s="77"/>
      <c r="G19" s="133">
        <v>3867.370353609665</v>
      </c>
      <c r="H19" s="93"/>
      <c r="I19" s="132">
        <v>65048</v>
      </c>
      <c r="J19" s="77"/>
      <c r="K19" s="133">
        <v>191.09634017000013</v>
      </c>
      <c r="L19" s="93"/>
      <c r="M19" s="132">
        <v>1675</v>
      </c>
      <c r="N19" s="77"/>
      <c r="O19" s="133">
        <v>3.7674101500000043</v>
      </c>
      <c r="P19" s="93"/>
      <c r="Q19" s="113">
        <v>53718</v>
      </c>
      <c r="R19" s="113"/>
      <c r="S19" s="133">
        <v>338.88989447999995</v>
      </c>
    </row>
    <row r="20" spans="3:19" ht="15" customHeight="1" x14ac:dyDescent="0.25">
      <c r="C20" s="68" t="s">
        <v>10</v>
      </c>
      <c r="D20" s="24"/>
      <c r="E20" s="132">
        <v>425517</v>
      </c>
      <c r="F20" s="77"/>
      <c r="G20" s="133">
        <v>4353.6553112700121</v>
      </c>
      <c r="H20" s="93"/>
      <c r="I20" s="132">
        <v>62380</v>
      </c>
      <c r="J20" s="77"/>
      <c r="K20" s="133">
        <v>183.33382773999998</v>
      </c>
      <c r="L20" s="93"/>
      <c r="M20" s="132">
        <v>1479</v>
      </c>
      <c r="N20" s="77"/>
      <c r="O20" s="133">
        <v>3.513705659999999</v>
      </c>
      <c r="P20" s="93"/>
      <c r="Q20" s="113">
        <v>51717</v>
      </c>
      <c r="R20" s="113"/>
      <c r="S20" s="133">
        <v>378.6477774199995</v>
      </c>
    </row>
    <row r="21" spans="3:19" ht="15" customHeight="1" x14ac:dyDescent="0.25">
      <c r="C21" s="68" t="s">
        <v>11</v>
      </c>
      <c r="D21" s="24"/>
      <c r="E21" s="132">
        <v>419211</v>
      </c>
      <c r="F21" s="77"/>
      <c r="G21" s="133">
        <v>4808.4192126000871</v>
      </c>
      <c r="H21" s="93"/>
      <c r="I21" s="132">
        <v>63947</v>
      </c>
      <c r="J21" s="77"/>
      <c r="K21" s="133">
        <v>189.36748049999875</v>
      </c>
      <c r="L21" s="93"/>
      <c r="M21" s="132">
        <v>1520</v>
      </c>
      <c r="N21" s="77"/>
      <c r="O21" s="133">
        <v>3.3555893000000063</v>
      </c>
      <c r="P21" s="93"/>
      <c r="Q21" s="113">
        <v>61892</v>
      </c>
      <c r="R21" s="113"/>
      <c r="S21" s="133">
        <v>539.12255313999901</v>
      </c>
    </row>
    <row r="22" spans="3:19" ht="15" customHeight="1" x14ac:dyDescent="0.25">
      <c r="C22" s="68" t="s">
        <v>12</v>
      </c>
      <c r="D22" s="24"/>
      <c r="E22" s="132">
        <v>438258</v>
      </c>
      <c r="F22" s="77"/>
      <c r="G22" s="133">
        <v>5633.8887199300125</v>
      </c>
      <c r="H22" s="93"/>
      <c r="I22" s="132">
        <v>67035</v>
      </c>
      <c r="J22" s="77"/>
      <c r="K22" s="133">
        <v>208.45191177000052</v>
      </c>
      <c r="L22" s="93"/>
      <c r="M22" s="132">
        <v>1579</v>
      </c>
      <c r="N22" s="77"/>
      <c r="O22" s="133">
        <v>3.6556055700000041</v>
      </c>
      <c r="P22" s="93"/>
      <c r="Q22" s="113">
        <v>59795</v>
      </c>
      <c r="R22" s="113"/>
      <c r="S22" s="133">
        <v>564.84501810999973</v>
      </c>
    </row>
    <row r="23" spans="3:19" ht="15" customHeight="1" x14ac:dyDescent="0.25">
      <c r="C23" s="70" t="s">
        <v>13</v>
      </c>
      <c r="D23" s="27"/>
      <c r="E23" s="134">
        <v>820076</v>
      </c>
      <c r="F23" s="78"/>
      <c r="G23" s="135">
        <v>12192.507259048796</v>
      </c>
      <c r="H23" s="94"/>
      <c r="I23" s="134">
        <v>78914</v>
      </c>
      <c r="J23" s="78"/>
      <c r="K23" s="135">
        <v>224.79238934000122</v>
      </c>
      <c r="L23" s="94"/>
      <c r="M23" s="134">
        <v>1980</v>
      </c>
      <c r="N23" s="78"/>
      <c r="O23" s="135">
        <v>4.4750901600000068</v>
      </c>
      <c r="P23" s="94"/>
      <c r="Q23" s="114">
        <v>59447</v>
      </c>
      <c r="R23" s="114"/>
      <c r="S23" s="135">
        <v>590.03569449999566</v>
      </c>
    </row>
    <row r="24" spans="3:19" ht="15" customHeight="1" x14ac:dyDescent="0.25">
      <c r="C24" s="72" t="s">
        <v>14</v>
      </c>
      <c r="D24" s="29"/>
      <c r="E24" s="132">
        <v>833229</v>
      </c>
      <c r="F24" s="79"/>
      <c r="G24" s="133">
        <v>13512.079063539622</v>
      </c>
      <c r="H24" s="99"/>
      <c r="I24" s="132">
        <v>93604</v>
      </c>
      <c r="J24" s="79"/>
      <c r="K24" s="133">
        <v>246.29246623999845</v>
      </c>
      <c r="L24" s="99"/>
      <c r="M24" s="132">
        <v>2138</v>
      </c>
      <c r="N24" s="79"/>
      <c r="O24" s="133">
        <v>4.8553537500000106</v>
      </c>
      <c r="P24" s="99"/>
      <c r="Q24" s="131">
        <v>57237</v>
      </c>
      <c r="R24" s="131"/>
      <c r="S24" s="133">
        <v>601.49272207999843</v>
      </c>
    </row>
    <row r="25" spans="3:19" ht="15" customHeight="1" x14ac:dyDescent="0.25">
      <c r="C25" s="68" t="s">
        <v>15</v>
      </c>
      <c r="D25" s="24"/>
      <c r="E25" s="132">
        <v>837408</v>
      </c>
      <c r="F25" s="77"/>
      <c r="G25" s="133">
        <v>14788.531927268537</v>
      </c>
      <c r="H25" s="93"/>
      <c r="I25" s="132">
        <v>97815</v>
      </c>
      <c r="J25" s="77"/>
      <c r="K25" s="133">
        <v>256.60541613000254</v>
      </c>
      <c r="L25" s="93"/>
      <c r="M25" s="132">
        <v>2242</v>
      </c>
      <c r="N25" s="77"/>
      <c r="O25" s="133">
        <v>5.1242996300000021</v>
      </c>
      <c r="P25" s="93"/>
      <c r="Q25" s="113">
        <v>54608</v>
      </c>
      <c r="R25" s="113"/>
      <c r="S25" s="133">
        <v>609.43748922000066</v>
      </c>
    </row>
    <row r="26" spans="3:19" ht="15" customHeight="1" x14ac:dyDescent="0.25">
      <c r="C26" s="68" t="s">
        <v>16</v>
      </c>
      <c r="D26" s="24"/>
      <c r="E26" s="132">
        <v>831865</v>
      </c>
      <c r="F26" s="77"/>
      <c r="G26" s="133">
        <v>15879.512512918949</v>
      </c>
      <c r="H26" s="93"/>
      <c r="I26" s="132">
        <v>97344</v>
      </c>
      <c r="J26" s="77"/>
      <c r="K26" s="133">
        <v>260.83371057000255</v>
      </c>
      <c r="L26" s="93"/>
      <c r="M26" s="132">
        <v>2190</v>
      </c>
      <c r="N26" s="77"/>
      <c r="O26" s="133">
        <v>5.0133835899999983</v>
      </c>
      <c r="P26" s="93"/>
      <c r="Q26" s="113">
        <v>52169</v>
      </c>
      <c r="R26" s="113"/>
      <c r="S26" s="133">
        <v>617.38330446000475</v>
      </c>
    </row>
    <row r="27" spans="3:19" ht="15" customHeight="1" x14ac:dyDescent="0.25">
      <c r="C27" s="68" t="s">
        <v>17</v>
      </c>
      <c r="D27" s="24"/>
      <c r="E27" s="132">
        <v>794352</v>
      </c>
      <c r="F27" s="77"/>
      <c r="G27" s="133">
        <v>16290.663894998852</v>
      </c>
      <c r="H27" s="93"/>
      <c r="I27" s="132">
        <v>93955</v>
      </c>
      <c r="J27" s="77"/>
      <c r="K27" s="133">
        <v>260.88678857000116</v>
      </c>
      <c r="L27" s="93"/>
      <c r="M27" s="132">
        <v>2186</v>
      </c>
      <c r="N27" s="77"/>
      <c r="O27" s="133">
        <v>5.2836160700000061</v>
      </c>
      <c r="P27" s="93"/>
      <c r="Q27" s="113">
        <v>47868</v>
      </c>
      <c r="R27" s="113"/>
      <c r="S27" s="133">
        <v>604.10075167000105</v>
      </c>
    </row>
    <row r="28" spans="3:19" ht="15" customHeight="1" x14ac:dyDescent="0.25">
      <c r="C28" s="68" t="s">
        <v>18</v>
      </c>
      <c r="D28" s="24"/>
      <c r="E28" s="132">
        <v>691879</v>
      </c>
      <c r="F28" s="77"/>
      <c r="G28" s="133">
        <v>15118.399441458572</v>
      </c>
      <c r="H28" s="93"/>
      <c r="I28" s="132">
        <v>89617</v>
      </c>
      <c r="J28" s="77"/>
      <c r="K28" s="133">
        <v>256.68414496000003</v>
      </c>
      <c r="L28" s="93"/>
      <c r="M28" s="132">
        <v>2098</v>
      </c>
      <c r="N28" s="77"/>
      <c r="O28" s="133">
        <v>5.3178340799999972</v>
      </c>
      <c r="P28" s="93"/>
      <c r="Q28" s="113">
        <v>44250</v>
      </c>
      <c r="R28" s="113"/>
      <c r="S28" s="133">
        <v>594.6107330500073</v>
      </c>
    </row>
    <row r="29" spans="3:19" ht="15" customHeight="1" x14ac:dyDescent="0.25">
      <c r="C29" s="70" t="s">
        <v>19</v>
      </c>
      <c r="D29" s="27"/>
      <c r="E29" s="134">
        <v>598299</v>
      </c>
      <c r="F29" s="78"/>
      <c r="G29" s="135">
        <v>13879.673263869312</v>
      </c>
      <c r="H29" s="94"/>
      <c r="I29" s="134">
        <v>82522</v>
      </c>
      <c r="J29" s="78"/>
      <c r="K29" s="135">
        <v>244.23569945000048</v>
      </c>
      <c r="L29" s="94"/>
      <c r="M29" s="134">
        <v>1927</v>
      </c>
      <c r="N29" s="78"/>
      <c r="O29" s="135">
        <v>5.1309145400000045</v>
      </c>
      <c r="P29" s="94"/>
      <c r="Q29" s="114">
        <v>40474</v>
      </c>
      <c r="R29" s="114"/>
      <c r="S29" s="135">
        <v>579.54708767</v>
      </c>
    </row>
    <row r="30" spans="3:19" ht="15" customHeight="1" x14ac:dyDescent="0.25">
      <c r="C30" s="72" t="s">
        <v>20</v>
      </c>
      <c r="D30" s="29"/>
      <c r="E30" s="132">
        <v>544064</v>
      </c>
      <c r="F30" s="79"/>
      <c r="G30" s="133">
        <v>13400.846470790288</v>
      </c>
      <c r="H30" s="99"/>
      <c r="I30" s="132">
        <v>76050</v>
      </c>
      <c r="J30" s="79"/>
      <c r="K30" s="133">
        <v>230.45008088999882</v>
      </c>
      <c r="L30" s="99"/>
      <c r="M30" s="132">
        <v>1858</v>
      </c>
      <c r="N30" s="79"/>
      <c r="O30" s="133">
        <v>4.7027598700000039</v>
      </c>
      <c r="P30" s="99"/>
      <c r="Q30" s="131">
        <v>36736</v>
      </c>
      <c r="R30" s="131"/>
      <c r="S30" s="133">
        <v>557.57280008000168</v>
      </c>
    </row>
    <row r="31" spans="3:19" ht="15" customHeight="1" x14ac:dyDescent="0.25">
      <c r="C31" s="68" t="s">
        <v>21</v>
      </c>
      <c r="D31" s="24"/>
      <c r="E31" s="132">
        <v>495969</v>
      </c>
      <c r="F31" s="77"/>
      <c r="G31" s="133">
        <v>12906.547654539141</v>
      </c>
      <c r="H31" s="93"/>
      <c r="I31" s="132">
        <v>71375</v>
      </c>
      <c r="J31" s="77"/>
      <c r="K31" s="133">
        <v>221.05845457999845</v>
      </c>
      <c r="L31" s="93"/>
      <c r="M31" s="132">
        <v>1800</v>
      </c>
      <c r="N31" s="77"/>
      <c r="O31" s="133">
        <v>5.036577300000002</v>
      </c>
      <c r="P31" s="93"/>
      <c r="Q31" s="113">
        <v>34493</v>
      </c>
      <c r="R31" s="113"/>
      <c r="S31" s="133">
        <v>557.44221883000228</v>
      </c>
    </row>
    <row r="32" spans="3:19" ht="15" customHeight="1" x14ac:dyDescent="0.25">
      <c r="C32" s="68" t="s">
        <v>22</v>
      </c>
      <c r="D32" s="24"/>
      <c r="E32" s="132">
        <v>457988</v>
      </c>
      <c r="F32" s="77"/>
      <c r="G32" s="133">
        <v>12580.925402889987</v>
      </c>
      <c r="H32" s="93"/>
      <c r="I32" s="132">
        <v>67410</v>
      </c>
      <c r="J32" s="77"/>
      <c r="K32" s="133">
        <v>207.51526484999951</v>
      </c>
      <c r="L32" s="93"/>
      <c r="M32" s="132">
        <v>1625</v>
      </c>
      <c r="N32" s="77"/>
      <c r="O32" s="133">
        <v>4.544016029999999</v>
      </c>
      <c r="P32" s="93"/>
      <c r="Q32" s="113">
        <v>31640</v>
      </c>
      <c r="R32" s="113"/>
      <c r="S32" s="133">
        <v>539.78480260999925</v>
      </c>
    </row>
    <row r="33" spans="3:19" ht="15" customHeight="1" x14ac:dyDescent="0.25">
      <c r="C33" s="68" t="s">
        <v>23</v>
      </c>
      <c r="D33" s="24"/>
      <c r="E33" s="132">
        <v>906532</v>
      </c>
      <c r="F33" s="77"/>
      <c r="G33" s="133">
        <v>26970.780563535409</v>
      </c>
      <c r="H33" s="93"/>
      <c r="I33" s="132">
        <v>133993</v>
      </c>
      <c r="J33" s="77"/>
      <c r="K33" s="133">
        <v>393.18742548999433</v>
      </c>
      <c r="L33" s="93"/>
      <c r="M33" s="132">
        <v>3195</v>
      </c>
      <c r="N33" s="77"/>
      <c r="O33" s="133">
        <v>9.1546896200000027</v>
      </c>
      <c r="P33" s="93"/>
      <c r="Q33" s="113">
        <v>57689</v>
      </c>
      <c r="R33" s="113"/>
      <c r="S33" s="133">
        <v>1044.6913246599929</v>
      </c>
    </row>
    <row r="34" spans="3:19" ht="15" customHeight="1" x14ac:dyDescent="0.25">
      <c r="C34" s="68" t="s">
        <v>24</v>
      </c>
      <c r="D34" s="24"/>
      <c r="E34" s="132">
        <v>844327</v>
      </c>
      <c r="F34" s="77"/>
      <c r="G34" s="133">
        <v>27610.022300098171</v>
      </c>
      <c r="H34" s="93"/>
      <c r="I34" s="132">
        <v>135596</v>
      </c>
      <c r="J34" s="77"/>
      <c r="K34" s="133">
        <v>384.5520372200001</v>
      </c>
      <c r="L34" s="93"/>
      <c r="M34" s="132">
        <v>2953</v>
      </c>
      <c r="N34" s="77"/>
      <c r="O34" s="133">
        <v>8.6686494600000064</v>
      </c>
      <c r="P34" s="93"/>
      <c r="Q34" s="113">
        <v>51600</v>
      </c>
      <c r="R34" s="113"/>
      <c r="S34" s="133">
        <v>1002.4664404100032</v>
      </c>
    </row>
    <row r="35" spans="3:19" ht="15" customHeight="1" x14ac:dyDescent="0.25">
      <c r="C35" s="70" t="s">
        <v>25</v>
      </c>
      <c r="D35" s="27"/>
      <c r="E35" s="134">
        <v>752324</v>
      </c>
      <c r="F35" s="78"/>
      <c r="G35" s="135">
        <v>26476.010243604014</v>
      </c>
      <c r="H35" s="94"/>
      <c r="I35" s="134">
        <v>141182</v>
      </c>
      <c r="J35" s="78"/>
      <c r="K35" s="135">
        <v>376.82808678000168</v>
      </c>
      <c r="L35" s="94"/>
      <c r="M35" s="134">
        <v>3105</v>
      </c>
      <c r="N35" s="78"/>
      <c r="O35" s="135">
        <v>8.2959111200000013</v>
      </c>
      <c r="P35" s="94"/>
      <c r="Q35" s="114">
        <v>45625</v>
      </c>
      <c r="R35" s="114"/>
      <c r="S35" s="135">
        <v>940.20021397000562</v>
      </c>
    </row>
    <row r="36" spans="3:19" ht="15" customHeight="1" x14ac:dyDescent="0.25">
      <c r="C36" s="72" t="s">
        <v>26</v>
      </c>
      <c r="D36" s="29"/>
      <c r="E36" s="132">
        <v>485137</v>
      </c>
      <c r="F36" s="79"/>
      <c r="G36" s="133">
        <v>18141.32099014616</v>
      </c>
      <c r="H36" s="99"/>
      <c r="I36" s="132">
        <v>113307</v>
      </c>
      <c r="J36" s="79"/>
      <c r="K36" s="133">
        <v>355.33356698000006</v>
      </c>
      <c r="L36" s="99"/>
      <c r="M36" s="132">
        <v>2478</v>
      </c>
      <c r="N36" s="79"/>
      <c r="O36" s="133">
        <v>8.0694222700000093</v>
      </c>
      <c r="P36" s="99"/>
      <c r="Q36" s="131">
        <v>39242</v>
      </c>
      <c r="R36" s="131"/>
      <c r="S36" s="133">
        <v>871.04265023999585</v>
      </c>
    </row>
    <row r="37" spans="3:19" ht="15" customHeight="1" x14ac:dyDescent="0.25">
      <c r="C37" s="68" t="s">
        <v>27</v>
      </c>
      <c r="D37" s="24"/>
      <c r="E37" s="132">
        <v>356263</v>
      </c>
      <c r="F37" s="77"/>
      <c r="G37" s="133">
        <v>14155.998489661437</v>
      </c>
      <c r="H37" s="93"/>
      <c r="I37" s="132">
        <v>86611</v>
      </c>
      <c r="J37" s="77"/>
      <c r="K37" s="133">
        <v>306.12469162000264</v>
      </c>
      <c r="L37" s="93"/>
      <c r="M37" s="132">
        <v>2098</v>
      </c>
      <c r="N37" s="77"/>
      <c r="O37" s="133">
        <v>7.2063332100000022</v>
      </c>
      <c r="P37" s="93"/>
      <c r="Q37" s="113">
        <v>34252</v>
      </c>
      <c r="R37" s="113"/>
      <c r="S37" s="133">
        <v>824.34760390000395</v>
      </c>
    </row>
    <row r="38" spans="3:19" ht="15" customHeight="1" x14ac:dyDescent="0.25">
      <c r="C38" s="68" t="s">
        <v>28</v>
      </c>
      <c r="D38" s="24"/>
      <c r="E38" s="132">
        <v>262178</v>
      </c>
      <c r="F38" s="77"/>
      <c r="G38" s="133">
        <v>10971.475117210217</v>
      </c>
      <c r="H38" s="93"/>
      <c r="I38" s="132">
        <v>67079</v>
      </c>
      <c r="J38" s="77"/>
      <c r="K38" s="133">
        <v>267.79893722999748</v>
      </c>
      <c r="L38" s="93"/>
      <c r="M38" s="132">
        <v>1833</v>
      </c>
      <c r="N38" s="77"/>
      <c r="O38" s="133">
        <v>7.4264494099999947</v>
      </c>
      <c r="P38" s="93"/>
      <c r="Q38" s="113">
        <v>29323</v>
      </c>
      <c r="R38" s="113"/>
      <c r="S38" s="133">
        <v>760.41573608999443</v>
      </c>
    </row>
    <row r="39" spans="3:19" ht="15" customHeight="1" x14ac:dyDescent="0.25">
      <c r="C39" s="68" t="s">
        <v>29</v>
      </c>
      <c r="D39" s="24"/>
      <c r="E39" s="132">
        <v>202084</v>
      </c>
      <c r="F39" s="77"/>
      <c r="G39" s="133">
        <v>8919.5124683196591</v>
      </c>
      <c r="H39" s="93"/>
      <c r="I39" s="132">
        <v>53334</v>
      </c>
      <c r="J39" s="77"/>
      <c r="K39" s="133">
        <v>231.68791003999652</v>
      </c>
      <c r="L39" s="93"/>
      <c r="M39" s="132">
        <v>1575</v>
      </c>
      <c r="N39" s="77"/>
      <c r="O39" s="133">
        <v>5.8562764700000081</v>
      </c>
      <c r="P39" s="93"/>
      <c r="Q39" s="113">
        <v>25721</v>
      </c>
      <c r="R39" s="113"/>
      <c r="S39" s="133">
        <v>721.00435502999642</v>
      </c>
    </row>
    <row r="40" spans="3:19" ht="15" customHeight="1" x14ac:dyDescent="0.25">
      <c r="C40" s="68" t="s">
        <v>30</v>
      </c>
      <c r="D40" s="24"/>
      <c r="E40" s="132">
        <v>165217</v>
      </c>
      <c r="F40" s="77"/>
      <c r="G40" s="133">
        <v>7668.3850919898741</v>
      </c>
      <c r="H40" s="93"/>
      <c r="I40" s="132">
        <v>44748</v>
      </c>
      <c r="J40" s="77"/>
      <c r="K40" s="133">
        <v>202.61068147000182</v>
      </c>
      <c r="L40" s="93"/>
      <c r="M40" s="132">
        <v>1325</v>
      </c>
      <c r="N40" s="77"/>
      <c r="O40" s="133">
        <v>5.9205223800000004</v>
      </c>
      <c r="P40" s="93"/>
      <c r="Q40" s="113">
        <v>22659</v>
      </c>
      <c r="R40" s="113"/>
      <c r="S40" s="133">
        <v>689.75903769000217</v>
      </c>
    </row>
    <row r="41" spans="3:19" ht="15" customHeight="1" x14ac:dyDescent="0.25">
      <c r="C41" s="70" t="s">
        <v>31</v>
      </c>
      <c r="D41" s="27"/>
      <c r="E41" s="134">
        <v>141287</v>
      </c>
      <c r="F41" s="78"/>
      <c r="G41" s="135">
        <v>6913.9081870898672</v>
      </c>
      <c r="H41" s="94"/>
      <c r="I41" s="134">
        <v>38593</v>
      </c>
      <c r="J41" s="78"/>
      <c r="K41" s="135">
        <v>178.47187998000121</v>
      </c>
      <c r="L41" s="94"/>
      <c r="M41" s="134">
        <v>1153</v>
      </c>
      <c r="N41" s="78"/>
      <c r="O41" s="135">
        <v>4.9231487900000017</v>
      </c>
      <c r="P41" s="94"/>
      <c r="Q41" s="114">
        <v>20093</v>
      </c>
      <c r="R41" s="114"/>
      <c r="S41" s="135">
        <v>639.08311249000008</v>
      </c>
    </row>
    <row r="42" spans="3:19" ht="15" customHeight="1" x14ac:dyDescent="0.25">
      <c r="C42" s="72" t="s">
        <v>32</v>
      </c>
      <c r="D42" s="29"/>
      <c r="E42" s="132">
        <v>119481</v>
      </c>
      <c r="F42" s="79"/>
      <c r="G42" s="133">
        <v>6115.3126106399304</v>
      </c>
      <c r="H42" s="99"/>
      <c r="I42" s="132">
        <v>34140</v>
      </c>
      <c r="J42" s="79"/>
      <c r="K42" s="133">
        <v>162.10725712000104</v>
      </c>
      <c r="L42" s="99"/>
      <c r="M42" s="132">
        <v>1060</v>
      </c>
      <c r="N42" s="79"/>
      <c r="O42" s="133">
        <v>4.4175417699999997</v>
      </c>
      <c r="P42" s="99"/>
      <c r="Q42" s="131">
        <v>18209</v>
      </c>
      <c r="R42" s="131"/>
      <c r="S42" s="133">
        <v>612.11250495999445</v>
      </c>
    </row>
    <row r="43" spans="3:19" ht="15" customHeight="1" x14ac:dyDescent="0.25">
      <c r="C43" s="68" t="s">
        <v>33</v>
      </c>
      <c r="D43" s="24"/>
      <c r="E43" s="132">
        <v>188017</v>
      </c>
      <c r="F43" s="77"/>
      <c r="G43" s="133">
        <v>10236.785732690214</v>
      </c>
      <c r="H43" s="93"/>
      <c r="I43" s="132">
        <v>55083</v>
      </c>
      <c r="J43" s="77"/>
      <c r="K43" s="133">
        <v>278.33055766999894</v>
      </c>
      <c r="L43" s="93"/>
      <c r="M43" s="132">
        <v>1776</v>
      </c>
      <c r="N43" s="77"/>
      <c r="O43" s="133">
        <v>8.7878178799999862</v>
      </c>
      <c r="P43" s="93"/>
      <c r="Q43" s="113">
        <v>31033</v>
      </c>
      <c r="R43" s="113"/>
      <c r="S43" s="133">
        <v>1111.8074966999984</v>
      </c>
    </row>
    <row r="44" spans="3:19" ht="15" customHeight="1" x14ac:dyDescent="0.25">
      <c r="C44" s="68" t="s">
        <v>34</v>
      </c>
      <c r="D44" s="24"/>
      <c r="E44" s="132">
        <v>139655</v>
      </c>
      <c r="F44" s="77"/>
      <c r="G44" s="133">
        <v>8222.7045525400408</v>
      </c>
      <c r="H44" s="93"/>
      <c r="I44" s="132">
        <v>42607</v>
      </c>
      <c r="J44" s="77"/>
      <c r="K44" s="133">
        <v>224.33138861000054</v>
      </c>
      <c r="L44" s="93"/>
      <c r="M44" s="132">
        <v>1461</v>
      </c>
      <c r="N44" s="77"/>
      <c r="O44" s="133">
        <v>7.7621705899999984</v>
      </c>
      <c r="P44" s="93"/>
      <c r="Q44" s="113">
        <v>25307</v>
      </c>
      <c r="R44" s="113"/>
      <c r="S44" s="133">
        <v>983.18418905999431</v>
      </c>
    </row>
    <row r="45" spans="3:19" ht="15" customHeight="1" x14ac:dyDescent="0.25">
      <c r="C45" s="68" t="s">
        <v>35</v>
      </c>
      <c r="D45" s="24"/>
      <c r="E45" s="132">
        <v>107859</v>
      </c>
      <c r="F45" s="77"/>
      <c r="G45" s="133">
        <v>6848.5611942999731</v>
      </c>
      <c r="H45" s="93"/>
      <c r="I45" s="132">
        <v>33918</v>
      </c>
      <c r="J45" s="77"/>
      <c r="K45" s="133">
        <v>184.68679155000049</v>
      </c>
      <c r="L45" s="93"/>
      <c r="M45" s="132">
        <v>1118</v>
      </c>
      <c r="N45" s="77"/>
      <c r="O45" s="133">
        <v>6.0921096999999955</v>
      </c>
      <c r="P45" s="93"/>
      <c r="Q45" s="113">
        <v>20968</v>
      </c>
      <c r="R45" s="113"/>
      <c r="S45" s="133">
        <v>860.21881196000288</v>
      </c>
    </row>
    <row r="46" spans="3:19" ht="15" customHeight="1" x14ac:dyDescent="0.25">
      <c r="C46" s="68" t="s">
        <v>36</v>
      </c>
      <c r="D46" s="24"/>
      <c r="E46" s="132">
        <v>83612</v>
      </c>
      <c r="F46" s="77"/>
      <c r="G46" s="133">
        <v>5636.5345027599124</v>
      </c>
      <c r="H46" s="93"/>
      <c r="I46" s="132">
        <v>27478</v>
      </c>
      <c r="J46" s="77"/>
      <c r="K46" s="133">
        <v>158.66245553000013</v>
      </c>
      <c r="L46" s="93"/>
      <c r="M46" s="132">
        <v>983</v>
      </c>
      <c r="N46" s="77"/>
      <c r="O46" s="133">
        <v>5.5299778600000016</v>
      </c>
      <c r="P46" s="93"/>
      <c r="Q46" s="113">
        <v>17631</v>
      </c>
      <c r="R46" s="113"/>
      <c r="S46" s="133">
        <v>766.45662243000129</v>
      </c>
    </row>
    <row r="47" spans="3:19" ht="15" customHeight="1" x14ac:dyDescent="0.25">
      <c r="C47" s="70" t="s">
        <v>37</v>
      </c>
      <c r="D47" s="27"/>
      <c r="E47" s="134">
        <v>64765</v>
      </c>
      <c r="F47" s="78"/>
      <c r="G47" s="135">
        <v>4607.1994119300007</v>
      </c>
      <c r="H47" s="94"/>
      <c r="I47" s="134">
        <v>22254</v>
      </c>
      <c r="J47" s="78"/>
      <c r="K47" s="135">
        <v>134.17558700000001</v>
      </c>
      <c r="L47" s="94"/>
      <c r="M47" s="134">
        <v>799</v>
      </c>
      <c r="N47" s="78"/>
      <c r="O47" s="135">
        <v>4.4604890300000006</v>
      </c>
      <c r="P47" s="94"/>
      <c r="Q47" s="114">
        <v>14904</v>
      </c>
      <c r="R47" s="114"/>
      <c r="S47" s="135">
        <v>698.03724744000021</v>
      </c>
    </row>
    <row r="48" spans="3:19" ht="15" customHeight="1" x14ac:dyDescent="0.25">
      <c r="C48" s="72" t="s">
        <v>38</v>
      </c>
      <c r="D48" s="29"/>
      <c r="E48" s="132">
        <v>50937</v>
      </c>
      <c r="F48" s="79"/>
      <c r="G48" s="133">
        <v>3812.8840760799899</v>
      </c>
      <c r="H48" s="99"/>
      <c r="I48" s="132">
        <v>17979</v>
      </c>
      <c r="J48" s="79"/>
      <c r="K48" s="133">
        <v>114.54464531999986</v>
      </c>
      <c r="L48" s="99"/>
      <c r="M48" s="132">
        <v>669</v>
      </c>
      <c r="N48" s="79"/>
      <c r="O48" s="133">
        <v>4.7477561400000017</v>
      </c>
      <c r="P48" s="99"/>
      <c r="Q48" s="131">
        <v>12477</v>
      </c>
      <c r="R48" s="131"/>
      <c r="S48" s="133">
        <v>625.94125788000076</v>
      </c>
    </row>
    <row r="49" spans="3:19" ht="15" customHeight="1" x14ac:dyDescent="0.25">
      <c r="C49" s="68" t="s">
        <v>39</v>
      </c>
      <c r="D49" s="24"/>
      <c r="E49" s="132">
        <v>120713</v>
      </c>
      <c r="F49" s="77"/>
      <c r="G49" s="133">
        <v>9896.7141269599051</v>
      </c>
      <c r="H49" s="93"/>
      <c r="I49" s="132">
        <v>46065</v>
      </c>
      <c r="J49" s="77"/>
      <c r="K49" s="133">
        <v>317.80888484999997</v>
      </c>
      <c r="L49" s="93"/>
      <c r="M49" s="132">
        <v>1850</v>
      </c>
      <c r="N49" s="77"/>
      <c r="O49" s="133">
        <v>14.161486770000032</v>
      </c>
      <c r="P49" s="93"/>
      <c r="Q49" s="113">
        <v>33244</v>
      </c>
      <c r="R49" s="113"/>
      <c r="S49" s="133">
        <v>1942.478595340016</v>
      </c>
    </row>
    <row r="50" spans="3:19" ht="15" customHeight="1" x14ac:dyDescent="0.25">
      <c r="C50" s="68" t="s">
        <v>40</v>
      </c>
      <c r="D50" s="24"/>
      <c r="E50" s="132">
        <v>57378</v>
      </c>
      <c r="F50" s="77"/>
      <c r="G50" s="133">
        <v>5365.2069994799804</v>
      </c>
      <c r="H50" s="93"/>
      <c r="I50" s="132">
        <v>24590</v>
      </c>
      <c r="J50" s="77"/>
      <c r="K50" s="133">
        <v>193.9834208000008</v>
      </c>
      <c r="L50" s="93"/>
      <c r="M50" s="132">
        <v>1157</v>
      </c>
      <c r="N50" s="77"/>
      <c r="O50" s="133">
        <v>11.490254759999992</v>
      </c>
      <c r="P50" s="93"/>
      <c r="Q50" s="113">
        <v>18188</v>
      </c>
      <c r="R50" s="113"/>
      <c r="S50" s="133">
        <v>1367.8576261199944</v>
      </c>
    </row>
    <row r="51" spans="3:19" ht="15" customHeight="1" x14ac:dyDescent="0.25">
      <c r="C51" s="68" t="s">
        <v>41</v>
      </c>
      <c r="D51" s="24"/>
      <c r="E51" s="132">
        <v>32342</v>
      </c>
      <c r="F51" s="77"/>
      <c r="G51" s="133">
        <v>3405.5867698499765</v>
      </c>
      <c r="H51" s="93"/>
      <c r="I51" s="132">
        <v>14778</v>
      </c>
      <c r="J51" s="77"/>
      <c r="K51" s="133">
        <v>125.85874813999909</v>
      </c>
      <c r="L51" s="93"/>
      <c r="M51" s="132">
        <v>681</v>
      </c>
      <c r="N51" s="77"/>
      <c r="O51" s="133">
        <v>6.3757539600000008</v>
      </c>
      <c r="P51" s="93"/>
      <c r="Q51" s="113">
        <v>10632</v>
      </c>
      <c r="R51" s="113"/>
      <c r="S51" s="133">
        <v>979.762989300002</v>
      </c>
    </row>
    <row r="52" spans="3:19" ht="15" customHeight="1" x14ac:dyDescent="0.25">
      <c r="C52" s="68" t="s">
        <v>42</v>
      </c>
      <c r="D52" s="24"/>
      <c r="E52" s="132">
        <v>20659</v>
      </c>
      <c r="F52" s="77"/>
      <c r="G52" s="133">
        <v>2429.2158082099754</v>
      </c>
      <c r="H52" s="93"/>
      <c r="I52" s="132">
        <v>9919</v>
      </c>
      <c r="J52" s="77"/>
      <c r="K52" s="133">
        <v>90.991937159999551</v>
      </c>
      <c r="L52" s="93"/>
      <c r="M52" s="132">
        <v>531</v>
      </c>
      <c r="N52" s="77"/>
      <c r="O52" s="133">
        <v>5.368871620000002</v>
      </c>
      <c r="P52" s="93"/>
      <c r="Q52" s="113">
        <v>6897</v>
      </c>
      <c r="R52" s="113"/>
      <c r="S52" s="133">
        <v>745.35839111999894</v>
      </c>
    </row>
    <row r="53" spans="3:19" ht="15" customHeight="1" x14ac:dyDescent="0.25">
      <c r="C53" s="70" t="s">
        <v>43</v>
      </c>
      <c r="D53" s="27"/>
      <c r="E53" s="134">
        <v>14042</v>
      </c>
      <c r="F53" s="78"/>
      <c r="G53" s="135">
        <v>1830.8259666399972</v>
      </c>
      <c r="H53" s="94"/>
      <c r="I53" s="134">
        <v>6947</v>
      </c>
      <c r="J53" s="78"/>
      <c r="K53" s="135">
        <v>64.035854959999966</v>
      </c>
      <c r="L53" s="94"/>
      <c r="M53" s="134">
        <v>350</v>
      </c>
      <c r="N53" s="78"/>
      <c r="O53" s="135">
        <v>4.0615238100000015</v>
      </c>
      <c r="P53" s="94"/>
      <c r="Q53" s="114">
        <v>4755</v>
      </c>
      <c r="R53" s="114"/>
      <c r="S53" s="135">
        <v>590.16414866999889</v>
      </c>
    </row>
    <row r="54" spans="3:19" ht="15" customHeight="1" x14ac:dyDescent="0.25">
      <c r="C54" s="72" t="s">
        <v>44</v>
      </c>
      <c r="D54" s="29"/>
      <c r="E54" s="132">
        <v>9911</v>
      </c>
      <c r="F54" s="79"/>
      <c r="G54" s="133">
        <v>1381.692213679999</v>
      </c>
      <c r="H54" s="99"/>
      <c r="I54" s="132">
        <v>4988</v>
      </c>
      <c r="J54" s="79"/>
      <c r="K54" s="133">
        <v>49.642068180000031</v>
      </c>
      <c r="L54" s="99"/>
      <c r="M54" s="132">
        <v>260</v>
      </c>
      <c r="N54" s="79"/>
      <c r="O54" s="133">
        <v>3.2499015199999999</v>
      </c>
      <c r="P54" s="99"/>
      <c r="Q54" s="131">
        <v>3398</v>
      </c>
      <c r="R54" s="131"/>
      <c r="S54" s="133">
        <v>472.41755749999948</v>
      </c>
    </row>
    <row r="55" spans="3:19" ht="15" customHeight="1" x14ac:dyDescent="0.25">
      <c r="C55" s="74" t="s">
        <v>45</v>
      </c>
      <c r="D55" s="31"/>
      <c r="E55" s="132">
        <v>23067</v>
      </c>
      <c r="F55" s="77"/>
      <c r="G55" s="133">
        <v>3866.3865323999794</v>
      </c>
      <c r="H55" s="93"/>
      <c r="I55" s="132">
        <v>12298</v>
      </c>
      <c r="J55" s="77"/>
      <c r="K55" s="133">
        <v>130.94482952999931</v>
      </c>
      <c r="L55" s="93"/>
      <c r="M55" s="132">
        <v>677</v>
      </c>
      <c r="N55" s="77"/>
      <c r="O55" s="133">
        <v>9.7510938499999895</v>
      </c>
      <c r="P55" s="93"/>
      <c r="Q55" s="113">
        <v>8489</v>
      </c>
      <c r="R55" s="113"/>
      <c r="S55" s="133">
        <v>1461.4773553800021</v>
      </c>
    </row>
    <row r="56" spans="3:19" ht="15" customHeight="1" x14ac:dyDescent="0.25">
      <c r="C56" s="74" t="s">
        <v>46</v>
      </c>
      <c r="D56" s="31"/>
      <c r="E56" s="132">
        <v>8072</v>
      </c>
      <c r="F56" s="77"/>
      <c r="G56" s="133">
        <v>1760.5287893999878</v>
      </c>
      <c r="H56" s="93"/>
      <c r="I56" s="132">
        <v>4648</v>
      </c>
      <c r="J56" s="77"/>
      <c r="K56" s="133">
        <v>52.754827109999979</v>
      </c>
      <c r="L56" s="93"/>
      <c r="M56" s="132">
        <v>279</v>
      </c>
      <c r="N56" s="77"/>
      <c r="O56" s="133">
        <v>5.8131519700000007</v>
      </c>
      <c r="P56" s="93"/>
      <c r="Q56" s="113">
        <v>3303</v>
      </c>
      <c r="R56" s="113"/>
      <c r="S56" s="133">
        <v>829.35280325000031</v>
      </c>
    </row>
    <row r="57" spans="3:19" ht="15" customHeight="1" x14ac:dyDescent="0.25">
      <c r="C57" s="74" t="s">
        <v>47</v>
      </c>
      <c r="D57" s="31"/>
      <c r="E57" s="132">
        <v>3939</v>
      </c>
      <c r="F57" s="77"/>
      <c r="G57" s="133">
        <v>1056.0700655100011</v>
      </c>
      <c r="H57" s="93"/>
      <c r="I57" s="132">
        <v>2392</v>
      </c>
      <c r="J57" s="77"/>
      <c r="K57" s="133">
        <v>28.589226329999985</v>
      </c>
      <c r="L57" s="93"/>
      <c r="M57" s="132">
        <v>171</v>
      </c>
      <c r="N57" s="77"/>
      <c r="O57" s="133">
        <v>3.5632825000000001</v>
      </c>
      <c r="P57" s="93"/>
      <c r="Q57" s="113">
        <v>1699</v>
      </c>
      <c r="R57" s="113"/>
      <c r="S57" s="133">
        <v>528.84692290000032</v>
      </c>
    </row>
    <row r="58" spans="3:19" ht="15" customHeight="1" x14ac:dyDescent="0.25">
      <c r="C58" s="74" t="s">
        <v>48</v>
      </c>
      <c r="D58" s="31"/>
      <c r="E58" s="132">
        <v>9408</v>
      </c>
      <c r="F58" s="77"/>
      <c r="G58" s="133">
        <v>5983.9964600699786</v>
      </c>
      <c r="H58" s="93"/>
      <c r="I58" s="132">
        <v>5633</v>
      </c>
      <c r="J58" s="77"/>
      <c r="K58" s="133">
        <v>73.549259359999695</v>
      </c>
      <c r="L58" s="93"/>
      <c r="M58" s="132">
        <v>489</v>
      </c>
      <c r="N58" s="77"/>
      <c r="O58" s="133">
        <v>101.86311142000004</v>
      </c>
      <c r="P58" s="93"/>
      <c r="Q58" s="113">
        <v>4073</v>
      </c>
      <c r="R58" s="113"/>
      <c r="S58" s="133">
        <v>2103.9315599800029</v>
      </c>
    </row>
    <row r="59" spans="3:19" ht="15.95" customHeight="1" x14ac:dyDescent="0.2">
      <c r="C59" s="89" t="s">
        <v>55</v>
      </c>
      <c r="D59" s="89"/>
      <c r="E59" s="136">
        <v>18142422</v>
      </c>
      <c r="F59" s="90"/>
      <c r="G59" s="137">
        <v>405964.74220423185</v>
      </c>
      <c r="H59" s="100"/>
      <c r="I59" s="136">
        <v>2909288</v>
      </c>
      <c r="J59" s="90"/>
      <c r="K59" s="137">
        <v>9322.398230089997</v>
      </c>
      <c r="L59" s="100"/>
      <c r="M59" s="136">
        <v>78953</v>
      </c>
      <c r="N59" s="90"/>
      <c r="O59" s="137">
        <v>358.18346483000022</v>
      </c>
      <c r="P59" s="100"/>
      <c r="Q59" s="119">
        <v>1880635</v>
      </c>
      <c r="R59" s="119"/>
      <c r="S59" s="137">
        <v>32030.35011546002</v>
      </c>
    </row>
    <row r="60" spans="3:19" ht="3.95" customHeight="1" x14ac:dyDescent="0.2">
      <c r="C60" s="8"/>
      <c r="D60" s="8"/>
      <c r="E60" s="12"/>
      <c r="F60" s="12"/>
      <c r="G60" s="14"/>
      <c r="H60" s="12"/>
      <c r="I60" s="12"/>
      <c r="J60" s="12"/>
      <c r="K60" s="14"/>
      <c r="L60" s="12"/>
      <c r="M60" s="118"/>
      <c r="N60" s="118"/>
      <c r="O60" s="118"/>
      <c r="P60" s="12"/>
      <c r="Q60" s="12"/>
      <c r="R60" s="12"/>
      <c r="S60" s="14"/>
    </row>
    <row r="61" spans="3:19" ht="15" customHeight="1" x14ac:dyDescent="0.2">
      <c r="C61" s="15"/>
      <c r="D61" s="15"/>
      <c r="E61" s="15"/>
      <c r="F61" s="15"/>
      <c r="G61" s="15"/>
      <c r="H61" s="15"/>
      <c r="I61" s="15"/>
      <c r="J61" s="15"/>
      <c r="K61" s="15"/>
      <c r="L61" s="15"/>
      <c r="M61" s="15"/>
      <c r="N61" s="15"/>
      <c r="O61" s="15"/>
      <c r="P61" s="15"/>
      <c r="Q61" s="16"/>
      <c r="R61" s="16"/>
      <c r="S61" s="112" t="s">
        <v>57</v>
      </c>
    </row>
    <row r="62" spans="3:19" x14ac:dyDescent="0.2">
      <c r="C62" s="15"/>
      <c r="D62" s="15"/>
      <c r="E62" s="15"/>
      <c r="F62" s="15"/>
      <c r="G62" s="15"/>
      <c r="H62" s="15"/>
      <c r="I62" s="15"/>
      <c r="J62" s="15"/>
      <c r="K62" s="15"/>
      <c r="L62" s="15"/>
      <c r="M62" s="15"/>
      <c r="N62" s="15"/>
      <c r="O62" s="15"/>
      <c r="P62" s="15"/>
      <c r="Q62" s="16"/>
      <c r="R62" s="16"/>
    </row>
  </sheetData>
  <mergeCells count="11">
    <mergeCell ref="C2:S2"/>
    <mergeCell ref="C4:S4"/>
    <mergeCell ref="C5:S5"/>
    <mergeCell ref="Q9:Q10"/>
    <mergeCell ref="E9:E10"/>
    <mergeCell ref="I9:I10"/>
    <mergeCell ref="M9:M10"/>
    <mergeCell ref="Q7:S7"/>
    <mergeCell ref="E7:G7"/>
    <mergeCell ref="I7:K7"/>
    <mergeCell ref="M7:O7"/>
  </mergeCells>
  <phoneticPr fontId="5" type="noConversion"/>
  <printOptions horizontalCentered="1" verticalCentered="1"/>
  <pageMargins left="0.39370078740157483" right="0.39370078740157483" top="0.78740157480314965" bottom="0.78740157480314965" header="0" footer="0"/>
  <pageSetup paperSize="9" scale="6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theme="7" tint="0.39997558519241921"/>
  </sheetPr>
  <dimension ref="A1:R63"/>
  <sheetViews>
    <sheetView showGridLines="0" showRowColHeaders="0" zoomScale="80" zoomScaleNormal="80" workbookViewId="0">
      <selection activeCell="C2" sqref="C2:O2"/>
    </sheetView>
  </sheetViews>
  <sheetFormatPr baseColWidth="10" defaultColWidth="11.42578125" defaultRowHeight="12.75" x14ac:dyDescent="0.2"/>
  <cols>
    <col min="1" max="1" width="1.7109375" style="1" customWidth="1"/>
    <col min="2" max="2" width="0.28515625" customWidth="1"/>
    <col min="3" max="3" width="18.7109375" style="1" customWidth="1"/>
    <col min="4" max="4" width="0.5703125" style="1" customWidth="1"/>
    <col min="5" max="5" width="14.7109375" style="1" customWidth="1"/>
    <col min="6" max="6" width="0.5703125" style="1" customWidth="1"/>
    <col min="7" max="7" width="13.7109375" style="1" customWidth="1"/>
    <col min="8" max="8" width="0.5703125" style="1" customWidth="1"/>
    <col min="9" max="9" width="14.7109375" style="1" customWidth="1"/>
    <col min="10" max="10" width="0.5703125" style="1" customWidth="1"/>
    <col min="11" max="11" width="13.7109375" style="1" customWidth="1"/>
    <col min="12" max="12" width="0.5703125" style="1" customWidth="1"/>
    <col min="13" max="13" width="14.7109375" style="1" customWidth="1"/>
    <col min="14" max="14" width="0.5703125" style="1" customWidth="1"/>
    <col min="15" max="15" width="13.7109375" style="1" customWidth="1"/>
    <col min="16" max="16384" width="11.42578125" style="1"/>
  </cols>
  <sheetData>
    <row r="1" spans="1:18" ht="9.9499999999999993" customHeight="1" x14ac:dyDescent="0.2"/>
    <row r="2" spans="1:18" ht="30" customHeight="1" x14ac:dyDescent="0.2">
      <c r="C2" s="173" t="s">
        <v>131</v>
      </c>
      <c r="D2" s="174"/>
      <c r="E2" s="174"/>
      <c r="F2" s="174"/>
      <c r="G2" s="174"/>
      <c r="H2" s="174"/>
      <c r="I2" s="174"/>
      <c r="J2" s="174"/>
      <c r="K2" s="174"/>
      <c r="L2" s="181"/>
      <c r="M2" s="181"/>
      <c r="N2" s="181"/>
      <c r="O2" s="182"/>
    </row>
    <row r="3" spans="1:18" ht="6.95" customHeight="1" x14ac:dyDescent="0.2">
      <c r="C3" s="2"/>
      <c r="D3" s="2"/>
      <c r="E3" s="2"/>
      <c r="F3" s="2"/>
      <c r="G3" s="2"/>
      <c r="H3" s="2"/>
      <c r="I3" s="2"/>
      <c r="J3" s="2"/>
      <c r="K3" s="2"/>
      <c r="L3" s="2"/>
      <c r="M3" s="2"/>
      <c r="N3" s="2"/>
      <c r="O3" s="2"/>
    </row>
    <row r="4" spans="1:18" ht="20.100000000000001" customHeight="1" x14ac:dyDescent="0.35">
      <c r="A4" s="6"/>
      <c r="C4" s="176" t="s">
        <v>112</v>
      </c>
      <c r="D4" s="176"/>
      <c r="E4" s="176"/>
      <c r="F4" s="176"/>
      <c r="G4" s="176"/>
      <c r="H4" s="176"/>
      <c r="I4" s="176"/>
      <c r="J4" s="176"/>
      <c r="K4" s="176"/>
      <c r="L4" s="176"/>
      <c r="M4" s="176"/>
      <c r="N4" s="176"/>
      <c r="O4" s="176"/>
      <c r="P4" s="7"/>
      <c r="Q4" s="7"/>
      <c r="R4" s="7"/>
    </row>
    <row r="5" spans="1:18" ht="18" customHeight="1" x14ac:dyDescent="0.3">
      <c r="A5" s="6"/>
      <c r="C5" s="177" t="s">
        <v>132</v>
      </c>
      <c r="D5" s="177"/>
      <c r="E5" s="177"/>
      <c r="F5" s="177"/>
      <c r="G5" s="177"/>
      <c r="H5" s="177"/>
      <c r="I5" s="177"/>
      <c r="J5" s="177"/>
      <c r="K5" s="177"/>
      <c r="L5" s="177"/>
      <c r="M5" s="177"/>
      <c r="N5" s="177"/>
      <c r="O5" s="177"/>
      <c r="P5" s="7"/>
      <c r="Q5" s="7"/>
      <c r="R5" s="7"/>
    </row>
    <row r="6" spans="1:18" ht="6.95" customHeight="1" x14ac:dyDescent="0.2">
      <c r="A6" s="2"/>
      <c r="C6" s="3"/>
      <c r="D6" s="3"/>
      <c r="E6" s="3"/>
      <c r="F6" s="3"/>
      <c r="G6" s="3"/>
      <c r="H6" s="3"/>
      <c r="I6" s="3"/>
      <c r="J6" s="3"/>
      <c r="K6" s="3"/>
      <c r="L6" s="3"/>
      <c r="M6" s="3"/>
      <c r="N6" s="3"/>
      <c r="O6" s="2"/>
      <c r="P6" s="2"/>
    </row>
    <row r="7" spans="1:18" ht="48" customHeight="1" x14ac:dyDescent="0.25">
      <c r="A7" s="2"/>
      <c r="C7" s="80" t="s">
        <v>67</v>
      </c>
      <c r="D7" s="18"/>
      <c r="E7" s="179" t="s">
        <v>60</v>
      </c>
      <c r="F7" s="179"/>
      <c r="G7" s="180"/>
      <c r="H7" s="19"/>
      <c r="I7" s="179" t="s">
        <v>61</v>
      </c>
      <c r="J7" s="179"/>
      <c r="K7" s="180"/>
      <c r="L7" s="19"/>
      <c r="M7" s="179" t="s">
        <v>72</v>
      </c>
      <c r="N7" s="179"/>
      <c r="O7" s="179"/>
      <c r="P7" s="2"/>
    </row>
    <row r="8" spans="1:18" s="7" customFormat="1" ht="3.95" customHeight="1" x14ac:dyDescent="0.25">
      <c r="A8" s="6"/>
      <c r="B8"/>
      <c r="C8" s="81"/>
      <c r="D8" s="18"/>
      <c r="E8" s="18"/>
      <c r="F8" s="18"/>
      <c r="G8" s="20"/>
      <c r="H8" s="20"/>
      <c r="I8" s="18"/>
      <c r="J8" s="18"/>
      <c r="K8" s="20"/>
      <c r="L8" s="20"/>
      <c r="M8" s="18"/>
      <c r="N8" s="18"/>
      <c r="O8" s="20"/>
      <c r="P8" s="6"/>
    </row>
    <row r="9" spans="1:18" ht="15" customHeight="1" x14ac:dyDescent="0.2">
      <c r="A9" s="2"/>
      <c r="C9" s="88" t="s">
        <v>68</v>
      </c>
      <c r="D9" s="21"/>
      <c r="E9" s="178" t="s">
        <v>50</v>
      </c>
      <c r="F9" s="22"/>
      <c r="G9" s="83" t="s">
        <v>58</v>
      </c>
      <c r="H9" s="22"/>
      <c r="I9" s="178" t="s">
        <v>50</v>
      </c>
      <c r="J9" s="22"/>
      <c r="K9" s="83" t="s">
        <v>58</v>
      </c>
      <c r="L9" s="22"/>
      <c r="M9" s="178" t="s">
        <v>50</v>
      </c>
      <c r="N9" s="22"/>
      <c r="O9" s="83" t="s">
        <v>58</v>
      </c>
      <c r="P9" s="2"/>
    </row>
    <row r="10" spans="1:18" ht="15" customHeight="1" x14ac:dyDescent="0.25">
      <c r="A10" s="2"/>
      <c r="C10" s="82"/>
      <c r="D10" s="21"/>
      <c r="E10" s="178"/>
      <c r="F10" s="22"/>
      <c r="G10" s="84" t="s">
        <v>59</v>
      </c>
      <c r="H10" s="22"/>
      <c r="I10" s="178"/>
      <c r="J10" s="22"/>
      <c r="K10" s="84" t="s">
        <v>59</v>
      </c>
      <c r="L10" s="22"/>
      <c r="M10" s="178"/>
      <c r="N10" s="22"/>
      <c r="O10" s="84" t="s">
        <v>59</v>
      </c>
      <c r="P10" s="2"/>
    </row>
    <row r="11" spans="1:18" s="7" customFormat="1" ht="3.95" customHeight="1" x14ac:dyDescent="0.2">
      <c r="A11" s="6"/>
      <c r="B11"/>
      <c r="C11" s="22"/>
      <c r="D11" s="21"/>
      <c r="E11" s="22"/>
      <c r="F11" s="22"/>
      <c r="G11" s="22"/>
      <c r="H11" s="22"/>
      <c r="I11" s="22"/>
      <c r="J11" s="22"/>
      <c r="K11" s="22"/>
      <c r="L11" s="22"/>
      <c r="M11" s="22"/>
      <c r="N11" s="22"/>
      <c r="O11" s="22"/>
      <c r="P11" s="6"/>
    </row>
    <row r="12" spans="1:18" ht="15" customHeight="1" x14ac:dyDescent="0.25">
      <c r="A12" s="2"/>
      <c r="C12" s="68" t="s">
        <v>2</v>
      </c>
      <c r="D12" s="24"/>
      <c r="E12" s="132">
        <v>6059</v>
      </c>
      <c r="F12" s="77"/>
      <c r="G12" s="167">
        <v>-35.238545860000109</v>
      </c>
      <c r="H12" s="93"/>
      <c r="I12" s="132">
        <v>4208</v>
      </c>
      <c r="J12" s="77"/>
      <c r="K12" s="167">
        <v>-19.682399590000013</v>
      </c>
      <c r="L12" s="93"/>
      <c r="M12" s="132">
        <v>2388</v>
      </c>
      <c r="N12" s="77"/>
      <c r="O12" s="167">
        <v>-0.46782767999999936</v>
      </c>
      <c r="P12" s="2"/>
    </row>
    <row r="13" spans="1:18" ht="15" customHeight="1" x14ac:dyDescent="0.25">
      <c r="A13" s="2"/>
      <c r="C13" s="68" t="s">
        <v>3</v>
      </c>
      <c r="D13" s="24"/>
      <c r="E13" s="132">
        <v>6423</v>
      </c>
      <c r="F13" s="77"/>
      <c r="G13" s="133">
        <v>1.7566880300000036</v>
      </c>
      <c r="H13" s="93"/>
      <c r="I13" s="132">
        <v>40117</v>
      </c>
      <c r="J13" s="77"/>
      <c r="K13" s="133">
        <v>20.18731455999994</v>
      </c>
      <c r="L13" s="93"/>
      <c r="M13" s="132">
        <v>18517</v>
      </c>
      <c r="N13" s="77"/>
      <c r="O13" s="133">
        <v>4.631174090000016</v>
      </c>
      <c r="P13" s="2"/>
    </row>
    <row r="14" spans="1:18" ht="15" customHeight="1" x14ac:dyDescent="0.25">
      <c r="A14" s="2"/>
      <c r="C14" s="68" t="s">
        <v>4</v>
      </c>
      <c r="D14" s="24"/>
      <c r="E14" s="132">
        <v>9496</v>
      </c>
      <c r="F14" s="77"/>
      <c r="G14" s="133">
        <v>16.086821459999914</v>
      </c>
      <c r="H14" s="93"/>
      <c r="I14" s="132">
        <v>66266</v>
      </c>
      <c r="J14" s="77"/>
      <c r="K14" s="133">
        <v>59.627818470000243</v>
      </c>
      <c r="L14" s="93"/>
      <c r="M14" s="132">
        <v>17754</v>
      </c>
      <c r="N14" s="77"/>
      <c r="O14" s="133">
        <v>9.7976173699999993</v>
      </c>
      <c r="P14" s="2"/>
    </row>
    <row r="15" spans="1:18" ht="15" customHeight="1" x14ac:dyDescent="0.25">
      <c r="A15" s="2"/>
      <c r="C15" s="68" t="s">
        <v>5</v>
      </c>
      <c r="D15" s="24"/>
      <c r="E15" s="132">
        <v>13931</v>
      </c>
      <c r="F15" s="77"/>
      <c r="G15" s="133">
        <v>42.311674329999889</v>
      </c>
      <c r="H15" s="93"/>
      <c r="I15" s="132">
        <v>69027</v>
      </c>
      <c r="J15" s="77"/>
      <c r="K15" s="133">
        <v>99.692007410000102</v>
      </c>
      <c r="L15" s="93"/>
      <c r="M15" s="132">
        <v>18265</v>
      </c>
      <c r="N15" s="77"/>
      <c r="O15" s="133">
        <v>15.291191919999966</v>
      </c>
      <c r="P15" s="2"/>
    </row>
    <row r="16" spans="1:18" ht="15" customHeight="1" x14ac:dyDescent="0.25">
      <c r="A16" s="2"/>
      <c r="C16" s="68" t="s">
        <v>6</v>
      </c>
      <c r="D16" s="24"/>
      <c r="E16" s="132">
        <v>17812</v>
      </c>
      <c r="F16" s="77"/>
      <c r="G16" s="133">
        <v>76.734558189999987</v>
      </c>
      <c r="H16" s="93"/>
      <c r="I16" s="132">
        <v>67222</v>
      </c>
      <c r="J16" s="77"/>
      <c r="K16" s="133">
        <v>110.09740763000045</v>
      </c>
      <c r="L16" s="93"/>
      <c r="M16" s="132">
        <v>19007</v>
      </c>
      <c r="N16" s="77"/>
      <c r="O16" s="133">
        <v>20.503116880000047</v>
      </c>
      <c r="P16" s="2"/>
    </row>
    <row r="17" spans="3:15" ht="15" customHeight="1" x14ac:dyDescent="0.25">
      <c r="C17" s="70" t="s">
        <v>7</v>
      </c>
      <c r="D17" s="27"/>
      <c r="E17" s="134">
        <v>22687</v>
      </c>
      <c r="F17" s="78"/>
      <c r="G17" s="135">
        <v>127.89732348999954</v>
      </c>
      <c r="H17" s="94"/>
      <c r="I17" s="134">
        <v>47390</v>
      </c>
      <c r="J17" s="78"/>
      <c r="K17" s="135">
        <v>108.89729238000116</v>
      </c>
      <c r="L17" s="94"/>
      <c r="M17" s="134">
        <v>14841</v>
      </c>
      <c r="N17" s="78"/>
      <c r="O17" s="135">
        <v>20.394956340000029</v>
      </c>
    </row>
    <row r="18" spans="3:15" ht="15" customHeight="1" x14ac:dyDescent="0.25">
      <c r="C18" s="72" t="s">
        <v>8</v>
      </c>
      <c r="D18" s="29"/>
      <c r="E18" s="132">
        <v>19561</v>
      </c>
      <c r="F18" s="79"/>
      <c r="G18" s="133">
        <v>133.43422594000089</v>
      </c>
      <c r="H18" s="99"/>
      <c r="I18" s="132">
        <v>34001</v>
      </c>
      <c r="J18" s="79"/>
      <c r="K18" s="133">
        <v>96.182240370000201</v>
      </c>
      <c r="L18" s="99"/>
      <c r="M18" s="132">
        <v>12118</v>
      </c>
      <c r="N18" s="79"/>
      <c r="O18" s="133">
        <v>19.140664879999957</v>
      </c>
    </row>
    <row r="19" spans="3:15" ht="15" customHeight="1" x14ac:dyDescent="0.25">
      <c r="C19" s="68" t="s">
        <v>9</v>
      </c>
      <c r="D19" s="24"/>
      <c r="E19" s="132">
        <v>19437</v>
      </c>
      <c r="F19" s="77"/>
      <c r="G19" s="133">
        <v>157.00036631000052</v>
      </c>
      <c r="H19" s="93"/>
      <c r="I19" s="132">
        <v>26262</v>
      </c>
      <c r="J19" s="77"/>
      <c r="K19" s="133">
        <v>86.693073999999484</v>
      </c>
      <c r="L19" s="93"/>
      <c r="M19" s="132">
        <v>10469</v>
      </c>
      <c r="N19" s="77"/>
      <c r="O19" s="133">
        <v>17.134509609999977</v>
      </c>
    </row>
    <row r="20" spans="3:15" ht="15" customHeight="1" x14ac:dyDescent="0.25">
      <c r="C20" s="68" t="s">
        <v>10</v>
      </c>
      <c r="D20" s="24"/>
      <c r="E20" s="132">
        <v>18599</v>
      </c>
      <c r="F20" s="77"/>
      <c r="G20" s="133">
        <v>170.3906078500012</v>
      </c>
      <c r="H20" s="93"/>
      <c r="I20" s="132">
        <v>22184</v>
      </c>
      <c r="J20" s="77"/>
      <c r="K20" s="133">
        <v>79.69486537000013</v>
      </c>
      <c r="L20" s="93"/>
      <c r="M20" s="132">
        <v>10216</v>
      </c>
      <c r="N20" s="77"/>
      <c r="O20" s="133">
        <v>16.593199369999994</v>
      </c>
    </row>
    <row r="21" spans="3:15" ht="15" customHeight="1" x14ac:dyDescent="0.25">
      <c r="C21" s="68" t="s">
        <v>11</v>
      </c>
      <c r="D21" s="24"/>
      <c r="E21" s="132">
        <v>25141</v>
      </c>
      <c r="F21" s="77"/>
      <c r="G21" s="133">
        <v>259.97954574000102</v>
      </c>
      <c r="H21" s="93"/>
      <c r="I21" s="132">
        <v>22757</v>
      </c>
      <c r="J21" s="77"/>
      <c r="K21" s="133">
        <v>100.61942657000027</v>
      </c>
      <c r="L21" s="93"/>
      <c r="M21" s="132">
        <v>10595</v>
      </c>
      <c r="N21" s="77"/>
      <c r="O21" s="133">
        <v>18.048638410000038</v>
      </c>
    </row>
    <row r="22" spans="3:15" ht="15" customHeight="1" x14ac:dyDescent="0.25">
      <c r="C22" s="68" t="s">
        <v>12</v>
      </c>
      <c r="D22" s="24"/>
      <c r="E22" s="132">
        <v>24745</v>
      </c>
      <c r="F22" s="77"/>
      <c r="G22" s="133">
        <v>275.3659330900029</v>
      </c>
      <c r="H22" s="93"/>
      <c r="I22" s="132">
        <v>22545</v>
      </c>
      <c r="J22" s="77"/>
      <c r="K22" s="133">
        <v>105.50983915999987</v>
      </c>
      <c r="L22" s="93"/>
      <c r="M22" s="132">
        <v>11113</v>
      </c>
      <c r="N22" s="77"/>
      <c r="O22" s="133">
        <v>19.653963410000053</v>
      </c>
    </row>
    <row r="23" spans="3:15" ht="15" customHeight="1" x14ac:dyDescent="0.25">
      <c r="C23" s="70" t="s">
        <v>13</v>
      </c>
      <c r="D23" s="27"/>
      <c r="E23" s="134">
        <v>23358</v>
      </c>
      <c r="F23" s="78"/>
      <c r="G23" s="135">
        <v>275.6992688600011</v>
      </c>
      <c r="H23" s="94"/>
      <c r="I23" s="134">
        <v>27082</v>
      </c>
      <c r="J23" s="78"/>
      <c r="K23" s="135">
        <v>109.24557261999962</v>
      </c>
      <c r="L23" s="94"/>
      <c r="M23" s="134">
        <v>14776</v>
      </c>
      <c r="N23" s="78"/>
      <c r="O23" s="135">
        <v>21.064037709999987</v>
      </c>
    </row>
    <row r="24" spans="3:15" ht="15" customHeight="1" x14ac:dyDescent="0.25">
      <c r="C24" s="72" t="s">
        <v>14</v>
      </c>
      <c r="D24" s="29"/>
      <c r="E24" s="132">
        <v>21094</v>
      </c>
      <c r="F24" s="79"/>
      <c r="G24" s="133">
        <v>262.78917700999807</v>
      </c>
      <c r="H24" s="99"/>
      <c r="I24" s="132">
        <v>30472</v>
      </c>
      <c r="J24" s="79"/>
      <c r="K24" s="133">
        <v>116.38057432000068</v>
      </c>
      <c r="L24" s="99"/>
      <c r="M24" s="132">
        <v>17192</v>
      </c>
      <c r="N24" s="79"/>
      <c r="O24" s="133">
        <v>23.876777599999947</v>
      </c>
    </row>
    <row r="25" spans="3:15" ht="15" customHeight="1" x14ac:dyDescent="0.25">
      <c r="C25" s="68" t="s">
        <v>15</v>
      </c>
      <c r="D25" s="24"/>
      <c r="E25" s="132">
        <v>18968</v>
      </c>
      <c r="F25" s="77"/>
      <c r="G25" s="133">
        <v>249.59303433000022</v>
      </c>
      <c r="H25" s="93"/>
      <c r="I25" s="132">
        <v>29089</v>
      </c>
      <c r="J25" s="77"/>
      <c r="K25" s="133">
        <v>111.59806238000007</v>
      </c>
      <c r="L25" s="93"/>
      <c r="M25" s="132">
        <v>18220</v>
      </c>
      <c r="N25" s="77"/>
      <c r="O25" s="133">
        <v>24.915715780000077</v>
      </c>
    </row>
    <row r="26" spans="3:15" ht="15" customHeight="1" x14ac:dyDescent="0.25">
      <c r="C26" s="68" t="s">
        <v>16</v>
      </c>
      <c r="D26" s="24"/>
      <c r="E26" s="132">
        <v>16251</v>
      </c>
      <c r="F26" s="77"/>
      <c r="G26" s="133">
        <v>226.40895868000032</v>
      </c>
      <c r="H26" s="93"/>
      <c r="I26" s="132">
        <v>27542</v>
      </c>
      <c r="J26" s="77"/>
      <c r="K26" s="133">
        <v>111.18581891999999</v>
      </c>
      <c r="L26" s="93"/>
      <c r="M26" s="132">
        <v>19127</v>
      </c>
      <c r="N26" s="77"/>
      <c r="O26" s="133">
        <v>27.630607859999991</v>
      </c>
    </row>
    <row r="27" spans="3:15" ht="15" customHeight="1" x14ac:dyDescent="0.25">
      <c r="C27" s="68" t="s">
        <v>17</v>
      </c>
      <c r="D27" s="24"/>
      <c r="E27" s="132">
        <v>13695</v>
      </c>
      <c r="F27" s="77"/>
      <c r="G27" s="133">
        <v>199.97419382000012</v>
      </c>
      <c r="H27" s="93"/>
      <c r="I27" s="132">
        <v>24941</v>
      </c>
      <c r="J27" s="77"/>
      <c r="K27" s="133">
        <v>105.69971354999947</v>
      </c>
      <c r="L27" s="93"/>
      <c r="M27" s="132">
        <v>18973</v>
      </c>
      <c r="N27" s="77"/>
      <c r="O27" s="133">
        <v>29.36317304999994</v>
      </c>
    </row>
    <row r="28" spans="3:15" ht="15" customHeight="1" x14ac:dyDescent="0.25">
      <c r="C28" s="68" t="s">
        <v>18</v>
      </c>
      <c r="D28" s="24"/>
      <c r="E28" s="132">
        <v>11585</v>
      </c>
      <c r="F28" s="77"/>
      <c r="G28" s="133">
        <v>177.22649106000014</v>
      </c>
      <c r="H28" s="93"/>
      <c r="I28" s="132">
        <v>22084</v>
      </c>
      <c r="J28" s="77"/>
      <c r="K28" s="133">
        <v>99.914089119999915</v>
      </c>
      <c r="L28" s="93"/>
      <c r="M28" s="132">
        <v>18150</v>
      </c>
      <c r="N28" s="77"/>
      <c r="O28" s="133">
        <v>28.772275749999952</v>
      </c>
    </row>
    <row r="29" spans="3:15" ht="15" customHeight="1" x14ac:dyDescent="0.25">
      <c r="C29" s="70" t="s">
        <v>19</v>
      </c>
      <c r="D29" s="27"/>
      <c r="E29" s="134">
        <v>9361</v>
      </c>
      <c r="F29" s="78"/>
      <c r="G29" s="135">
        <v>149.76822512999985</v>
      </c>
      <c r="H29" s="94"/>
      <c r="I29" s="134">
        <v>18784</v>
      </c>
      <c r="J29" s="78"/>
      <c r="K29" s="135">
        <v>90.399841709999578</v>
      </c>
      <c r="L29" s="94"/>
      <c r="M29" s="134">
        <v>17383</v>
      </c>
      <c r="N29" s="78"/>
      <c r="O29" s="135">
        <v>28.948118259999887</v>
      </c>
    </row>
    <row r="30" spans="3:15" ht="15" customHeight="1" x14ac:dyDescent="0.25">
      <c r="C30" s="72" t="s">
        <v>20</v>
      </c>
      <c r="D30" s="29"/>
      <c r="E30" s="132">
        <v>7737</v>
      </c>
      <c r="F30" s="79"/>
      <c r="G30" s="133">
        <v>129.2020272700002</v>
      </c>
      <c r="H30" s="99"/>
      <c r="I30" s="132">
        <v>16615</v>
      </c>
      <c r="J30" s="79"/>
      <c r="K30" s="133">
        <v>86.892418919999812</v>
      </c>
      <c r="L30" s="99"/>
      <c r="M30" s="132">
        <v>16122</v>
      </c>
      <c r="N30" s="79"/>
      <c r="O30" s="133">
        <v>26.993416599999897</v>
      </c>
    </row>
    <row r="31" spans="3:15" ht="15" customHeight="1" x14ac:dyDescent="0.25">
      <c r="C31" s="68" t="s">
        <v>21</v>
      </c>
      <c r="D31" s="24"/>
      <c r="E31" s="132">
        <v>6318</v>
      </c>
      <c r="F31" s="77"/>
      <c r="G31" s="133">
        <v>109.2933069000001</v>
      </c>
      <c r="H31" s="93"/>
      <c r="I31" s="132">
        <v>14351</v>
      </c>
      <c r="J31" s="77"/>
      <c r="K31" s="133">
        <v>79.29336183999952</v>
      </c>
      <c r="L31" s="93"/>
      <c r="M31" s="132">
        <v>15140</v>
      </c>
      <c r="N31" s="77"/>
      <c r="O31" s="133">
        <v>27.682509569999972</v>
      </c>
    </row>
    <row r="32" spans="3:15" ht="15" customHeight="1" x14ac:dyDescent="0.25">
      <c r="C32" s="68" t="s">
        <v>22</v>
      </c>
      <c r="D32" s="24"/>
      <c r="E32" s="132">
        <v>5292</v>
      </c>
      <c r="F32" s="77"/>
      <c r="G32" s="133">
        <v>94.688178730000004</v>
      </c>
      <c r="H32" s="93"/>
      <c r="I32" s="132">
        <v>12781</v>
      </c>
      <c r="J32" s="77"/>
      <c r="K32" s="133">
        <v>72.944977129999955</v>
      </c>
      <c r="L32" s="93"/>
      <c r="M32" s="132">
        <v>14368</v>
      </c>
      <c r="N32" s="77"/>
      <c r="O32" s="133">
        <v>25.633942929999947</v>
      </c>
    </row>
    <row r="33" spans="3:15" ht="15" customHeight="1" x14ac:dyDescent="0.25">
      <c r="C33" s="68" t="s">
        <v>23</v>
      </c>
      <c r="D33" s="24"/>
      <c r="E33" s="132">
        <v>7763</v>
      </c>
      <c r="F33" s="77"/>
      <c r="G33" s="133">
        <v>141.23408295999974</v>
      </c>
      <c r="H33" s="93"/>
      <c r="I33" s="132">
        <v>23491</v>
      </c>
      <c r="J33" s="77"/>
      <c r="K33" s="133">
        <v>131.02494383000075</v>
      </c>
      <c r="L33" s="93"/>
      <c r="M33" s="132">
        <v>29435</v>
      </c>
      <c r="N33" s="77"/>
      <c r="O33" s="133">
        <v>52.83553339999969</v>
      </c>
    </row>
    <row r="34" spans="3:15" ht="15" customHeight="1" x14ac:dyDescent="0.25">
      <c r="C34" s="68" t="s">
        <v>24</v>
      </c>
      <c r="D34" s="24"/>
      <c r="E34" s="132">
        <v>5474</v>
      </c>
      <c r="F34" s="77"/>
      <c r="G34" s="133">
        <v>103.09423091000001</v>
      </c>
      <c r="H34" s="93"/>
      <c r="I34" s="132">
        <v>21832</v>
      </c>
      <c r="J34" s="77"/>
      <c r="K34" s="133">
        <v>116.54256840999956</v>
      </c>
      <c r="L34" s="93"/>
      <c r="M34" s="132">
        <v>30353</v>
      </c>
      <c r="N34" s="77"/>
      <c r="O34" s="133">
        <v>53.383688829999656</v>
      </c>
    </row>
    <row r="35" spans="3:15" ht="15" customHeight="1" x14ac:dyDescent="0.25">
      <c r="C35" s="70" t="s">
        <v>25</v>
      </c>
      <c r="D35" s="27"/>
      <c r="E35" s="134">
        <v>3972</v>
      </c>
      <c r="F35" s="78"/>
      <c r="G35" s="135">
        <v>75.572291399999983</v>
      </c>
      <c r="H35" s="94"/>
      <c r="I35" s="134">
        <v>21631</v>
      </c>
      <c r="J35" s="78"/>
      <c r="K35" s="135">
        <v>102.55034334000008</v>
      </c>
      <c r="L35" s="94"/>
      <c r="M35" s="134">
        <v>36221</v>
      </c>
      <c r="N35" s="78"/>
      <c r="O35" s="135">
        <v>53.77720716999913</v>
      </c>
    </row>
    <row r="36" spans="3:15" ht="15" customHeight="1" x14ac:dyDescent="0.25">
      <c r="C36" s="72" t="s">
        <v>26</v>
      </c>
      <c r="D36" s="29"/>
      <c r="E36" s="132">
        <v>2920</v>
      </c>
      <c r="F36" s="79"/>
      <c r="G36" s="133">
        <v>57.092505700000018</v>
      </c>
      <c r="H36" s="99"/>
      <c r="I36" s="132">
        <v>14722</v>
      </c>
      <c r="J36" s="79"/>
      <c r="K36" s="133">
        <v>84.84560117000008</v>
      </c>
      <c r="L36" s="99"/>
      <c r="M36" s="132">
        <v>25432</v>
      </c>
      <c r="N36" s="79"/>
      <c r="O36" s="133">
        <v>50.997826010000125</v>
      </c>
    </row>
    <row r="37" spans="3:15" ht="15" customHeight="1" x14ac:dyDescent="0.25">
      <c r="C37" s="68" t="s">
        <v>27</v>
      </c>
      <c r="D37" s="24"/>
      <c r="E37" s="132">
        <v>2085</v>
      </c>
      <c r="F37" s="77"/>
      <c r="G37" s="133">
        <v>40.914268689999943</v>
      </c>
      <c r="H37" s="93"/>
      <c r="I37" s="132">
        <v>10322</v>
      </c>
      <c r="J37" s="77"/>
      <c r="K37" s="133">
        <v>68.063021150000139</v>
      </c>
      <c r="L37" s="93"/>
      <c r="M37" s="132">
        <v>19674</v>
      </c>
      <c r="N37" s="77"/>
      <c r="O37" s="133">
        <v>48.348392250000074</v>
      </c>
    </row>
    <row r="38" spans="3:15" ht="15" customHeight="1" x14ac:dyDescent="0.25">
      <c r="C38" s="68" t="s">
        <v>28</v>
      </c>
      <c r="D38" s="24"/>
      <c r="E38" s="132">
        <v>1573</v>
      </c>
      <c r="F38" s="77"/>
      <c r="G38" s="133">
        <v>30.564765360000017</v>
      </c>
      <c r="H38" s="93"/>
      <c r="I38" s="132">
        <v>7526</v>
      </c>
      <c r="J38" s="77"/>
      <c r="K38" s="133">
        <v>56.86025318000015</v>
      </c>
      <c r="L38" s="93"/>
      <c r="M38" s="132">
        <v>15602</v>
      </c>
      <c r="N38" s="77"/>
      <c r="O38" s="133">
        <v>44.278753220000077</v>
      </c>
    </row>
    <row r="39" spans="3:15" ht="15" customHeight="1" x14ac:dyDescent="0.25">
      <c r="C39" s="68" t="s">
        <v>29</v>
      </c>
      <c r="D39" s="24"/>
      <c r="E39" s="132">
        <v>1212</v>
      </c>
      <c r="F39" s="77"/>
      <c r="G39" s="133">
        <v>24.03745633000003</v>
      </c>
      <c r="H39" s="93"/>
      <c r="I39" s="132">
        <v>5352</v>
      </c>
      <c r="J39" s="77"/>
      <c r="K39" s="133">
        <v>41.390942030000083</v>
      </c>
      <c r="L39" s="93"/>
      <c r="M39" s="132">
        <v>12445</v>
      </c>
      <c r="N39" s="77"/>
      <c r="O39" s="133">
        <v>37.727641639999845</v>
      </c>
    </row>
    <row r="40" spans="3:15" ht="15" customHeight="1" x14ac:dyDescent="0.25">
      <c r="C40" s="68" t="s">
        <v>30</v>
      </c>
      <c r="D40" s="24"/>
      <c r="E40" s="132">
        <v>910</v>
      </c>
      <c r="F40" s="77"/>
      <c r="G40" s="133">
        <v>17.705249250000012</v>
      </c>
      <c r="H40" s="93"/>
      <c r="I40" s="132">
        <v>4165</v>
      </c>
      <c r="J40" s="77"/>
      <c r="K40" s="133">
        <v>34.447898590000044</v>
      </c>
      <c r="L40" s="93"/>
      <c r="M40" s="132">
        <v>10599</v>
      </c>
      <c r="N40" s="77"/>
      <c r="O40" s="133">
        <v>36.560592329999878</v>
      </c>
    </row>
    <row r="41" spans="3:15" ht="15" customHeight="1" x14ac:dyDescent="0.25">
      <c r="C41" s="70" t="s">
        <v>31</v>
      </c>
      <c r="D41" s="27"/>
      <c r="E41" s="134">
        <v>733</v>
      </c>
      <c r="F41" s="78"/>
      <c r="G41" s="135">
        <v>13.105325260000001</v>
      </c>
      <c r="H41" s="94"/>
      <c r="I41" s="134">
        <v>3453</v>
      </c>
      <c r="J41" s="78"/>
      <c r="K41" s="135">
        <v>27.054743169999956</v>
      </c>
      <c r="L41" s="94"/>
      <c r="M41" s="134">
        <v>9192</v>
      </c>
      <c r="N41" s="78"/>
      <c r="O41" s="135">
        <v>32.856739289999858</v>
      </c>
    </row>
    <row r="42" spans="3:15" ht="15" customHeight="1" x14ac:dyDescent="0.25">
      <c r="C42" s="72" t="s">
        <v>32</v>
      </c>
      <c r="D42" s="29"/>
      <c r="E42" s="132">
        <v>565</v>
      </c>
      <c r="F42" s="79"/>
      <c r="G42" s="133">
        <v>10.238188849999997</v>
      </c>
      <c r="H42" s="99"/>
      <c r="I42" s="132">
        <v>2793</v>
      </c>
      <c r="J42" s="79"/>
      <c r="K42" s="133">
        <v>22.269062319999978</v>
      </c>
      <c r="L42" s="99"/>
      <c r="M42" s="132">
        <v>8121</v>
      </c>
      <c r="N42" s="79"/>
      <c r="O42" s="133">
        <v>31.928798909999887</v>
      </c>
    </row>
    <row r="43" spans="3:15" ht="15" customHeight="1" x14ac:dyDescent="0.25">
      <c r="C43" s="68" t="s">
        <v>33</v>
      </c>
      <c r="D43" s="24"/>
      <c r="E43" s="132">
        <v>802</v>
      </c>
      <c r="F43" s="77"/>
      <c r="G43" s="133">
        <v>13.615172109999987</v>
      </c>
      <c r="H43" s="93"/>
      <c r="I43" s="132">
        <v>4200</v>
      </c>
      <c r="J43" s="77"/>
      <c r="K43" s="133">
        <v>37.343805110000133</v>
      </c>
      <c r="L43" s="93"/>
      <c r="M43" s="132">
        <v>13491</v>
      </c>
      <c r="N43" s="77"/>
      <c r="O43" s="133">
        <v>55.243987859999869</v>
      </c>
    </row>
    <row r="44" spans="3:15" ht="15" customHeight="1" x14ac:dyDescent="0.25">
      <c r="C44" s="68" t="s">
        <v>34</v>
      </c>
      <c r="D44" s="24"/>
      <c r="E44" s="132">
        <v>558</v>
      </c>
      <c r="F44" s="77"/>
      <c r="G44" s="133">
        <v>8.6279957500000002</v>
      </c>
      <c r="H44" s="93"/>
      <c r="I44" s="132">
        <v>3001</v>
      </c>
      <c r="J44" s="77"/>
      <c r="K44" s="133">
        <v>26.22320292999995</v>
      </c>
      <c r="L44" s="93"/>
      <c r="M44" s="132">
        <v>10632</v>
      </c>
      <c r="N44" s="77"/>
      <c r="O44" s="133">
        <v>47.26138438999984</v>
      </c>
    </row>
    <row r="45" spans="3:15" ht="15" customHeight="1" x14ac:dyDescent="0.25">
      <c r="C45" s="68" t="s">
        <v>35</v>
      </c>
      <c r="D45" s="24"/>
      <c r="E45" s="132">
        <v>416</v>
      </c>
      <c r="F45" s="77"/>
      <c r="G45" s="133">
        <v>5.8425289399999976</v>
      </c>
      <c r="H45" s="93"/>
      <c r="I45" s="132">
        <v>2230</v>
      </c>
      <c r="J45" s="77"/>
      <c r="K45" s="133">
        <v>16.288689639999966</v>
      </c>
      <c r="L45" s="93"/>
      <c r="M45" s="132">
        <v>8598</v>
      </c>
      <c r="N45" s="77"/>
      <c r="O45" s="133">
        <v>37.766348330000163</v>
      </c>
    </row>
    <row r="46" spans="3:15" ht="15" customHeight="1" x14ac:dyDescent="0.25">
      <c r="C46" s="68" t="s">
        <v>36</v>
      </c>
      <c r="D46" s="24"/>
      <c r="E46" s="132">
        <v>308</v>
      </c>
      <c r="F46" s="77"/>
      <c r="G46" s="133">
        <v>3.7224580200000017</v>
      </c>
      <c r="H46" s="93"/>
      <c r="I46" s="132">
        <v>1625</v>
      </c>
      <c r="J46" s="77"/>
      <c r="K46" s="133">
        <v>11.401542879999965</v>
      </c>
      <c r="L46" s="93"/>
      <c r="M46" s="132">
        <v>7057</v>
      </c>
      <c r="N46" s="77"/>
      <c r="O46" s="133">
        <v>34.721001119999976</v>
      </c>
    </row>
    <row r="47" spans="3:15" ht="15" customHeight="1" x14ac:dyDescent="0.25">
      <c r="C47" s="70" t="s">
        <v>37</v>
      </c>
      <c r="D47" s="27"/>
      <c r="E47" s="134">
        <v>254</v>
      </c>
      <c r="F47" s="78"/>
      <c r="G47" s="135">
        <v>3.307705480000001</v>
      </c>
      <c r="H47" s="94"/>
      <c r="I47" s="134">
        <v>1262</v>
      </c>
      <c r="J47" s="78"/>
      <c r="K47" s="135">
        <v>9.3293690299999987</v>
      </c>
      <c r="L47" s="94"/>
      <c r="M47" s="134">
        <v>5691</v>
      </c>
      <c r="N47" s="78"/>
      <c r="O47" s="135">
        <v>29.203054239999982</v>
      </c>
    </row>
    <row r="48" spans="3:15" ht="15" customHeight="1" x14ac:dyDescent="0.25">
      <c r="C48" s="72" t="s">
        <v>38</v>
      </c>
      <c r="D48" s="29"/>
      <c r="E48" s="132">
        <v>227</v>
      </c>
      <c r="F48" s="79"/>
      <c r="G48" s="133">
        <v>2.2640089000000003</v>
      </c>
      <c r="H48" s="99"/>
      <c r="I48" s="132">
        <v>997</v>
      </c>
      <c r="J48" s="79"/>
      <c r="K48" s="133">
        <v>7.7095768099999864</v>
      </c>
      <c r="L48" s="99"/>
      <c r="M48" s="132">
        <v>4786</v>
      </c>
      <c r="N48" s="79"/>
      <c r="O48" s="133">
        <v>25.268340710000043</v>
      </c>
    </row>
    <row r="49" spans="3:15" ht="15" customHeight="1" x14ac:dyDescent="0.25">
      <c r="C49" s="68" t="s">
        <v>39</v>
      </c>
      <c r="D49" s="24"/>
      <c r="E49" s="132">
        <v>541</v>
      </c>
      <c r="F49" s="77"/>
      <c r="G49" s="133">
        <v>5.9877695400000093</v>
      </c>
      <c r="H49" s="93"/>
      <c r="I49" s="132">
        <v>2265</v>
      </c>
      <c r="J49" s="77"/>
      <c r="K49" s="133">
        <v>17.810601939999994</v>
      </c>
      <c r="L49" s="93"/>
      <c r="M49" s="132">
        <v>12710</v>
      </c>
      <c r="N49" s="77"/>
      <c r="O49" s="133">
        <v>74.03744175000034</v>
      </c>
    </row>
    <row r="50" spans="3:15" ht="15" customHeight="1" x14ac:dyDescent="0.25">
      <c r="C50" s="68" t="s">
        <v>40</v>
      </c>
      <c r="D50" s="24"/>
      <c r="E50" s="132">
        <v>264</v>
      </c>
      <c r="F50" s="77"/>
      <c r="G50" s="133">
        <v>2.2586567600000014</v>
      </c>
      <c r="H50" s="93"/>
      <c r="I50" s="132">
        <v>1124</v>
      </c>
      <c r="J50" s="77"/>
      <c r="K50" s="133">
        <v>8.1881396999999971</v>
      </c>
      <c r="L50" s="93"/>
      <c r="M50" s="132">
        <v>7015</v>
      </c>
      <c r="N50" s="77"/>
      <c r="O50" s="133">
        <v>45.348535180000184</v>
      </c>
    </row>
    <row r="51" spans="3:15" ht="15" customHeight="1" x14ac:dyDescent="0.25">
      <c r="C51" s="68" t="s">
        <v>41</v>
      </c>
      <c r="D51" s="24"/>
      <c r="E51" s="132">
        <v>122</v>
      </c>
      <c r="F51" s="77"/>
      <c r="G51" s="133">
        <v>1.0151682299999998</v>
      </c>
      <c r="H51" s="93"/>
      <c r="I51" s="132">
        <v>630</v>
      </c>
      <c r="J51" s="77"/>
      <c r="K51" s="133">
        <v>4.2270734799999978</v>
      </c>
      <c r="L51" s="93"/>
      <c r="M51" s="132">
        <v>4295</v>
      </c>
      <c r="N51" s="77"/>
      <c r="O51" s="133">
        <v>30.324580740000037</v>
      </c>
    </row>
    <row r="52" spans="3:15" ht="15" customHeight="1" x14ac:dyDescent="0.25">
      <c r="C52" s="68" t="s">
        <v>42</v>
      </c>
      <c r="D52" s="24"/>
      <c r="E52" s="132">
        <v>86</v>
      </c>
      <c r="F52" s="77"/>
      <c r="G52" s="133">
        <v>0.81165102000000033</v>
      </c>
      <c r="H52" s="93"/>
      <c r="I52" s="132">
        <v>377</v>
      </c>
      <c r="J52" s="77"/>
      <c r="K52" s="133">
        <v>2.5304006000000032</v>
      </c>
      <c r="L52" s="93"/>
      <c r="M52" s="132">
        <v>2885</v>
      </c>
      <c r="N52" s="77"/>
      <c r="O52" s="133">
        <v>20.406599749999966</v>
      </c>
    </row>
    <row r="53" spans="3:15" ht="15" customHeight="1" x14ac:dyDescent="0.25">
      <c r="C53" s="70" t="s">
        <v>43</v>
      </c>
      <c r="D53" s="27"/>
      <c r="E53" s="134">
        <v>49</v>
      </c>
      <c r="F53" s="78"/>
      <c r="G53" s="135">
        <v>0.51496092999999998</v>
      </c>
      <c r="H53" s="94"/>
      <c r="I53" s="134">
        <v>244</v>
      </c>
      <c r="J53" s="78"/>
      <c r="K53" s="135">
        <v>1.6595349400000006</v>
      </c>
      <c r="L53" s="94"/>
      <c r="M53" s="134">
        <v>2061</v>
      </c>
      <c r="N53" s="78"/>
      <c r="O53" s="135">
        <v>14.06596537000001</v>
      </c>
    </row>
    <row r="54" spans="3:15" ht="15" customHeight="1" x14ac:dyDescent="0.25">
      <c r="C54" s="72" t="s">
        <v>44</v>
      </c>
      <c r="D54" s="29"/>
      <c r="E54" s="132">
        <v>43</v>
      </c>
      <c r="F54" s="79"/>
      <c r="G54" s="133">
        <v>0.57931016000000002</v>
      </c>
      <c r="H54" s="99"/>
      <c r="I54" s="132">
        <v>199</v>
      </c>
      <c r="J54" s="79"/>
      <c r="K54" s="133">
        <v>1.2976679299999994</v>
      </c>
      <c r="L54" s="99"/>
      <c r="M54" s="132">
        <v>1475</v>
      </c>
      <c r="N54" s="79"/>
      <c r="O54" s="133">
        <v>11.336165279999998</v>
      </c>
    </row>
    <row r="55" spans="3:15" ht="15" customHeight="1" x14ac:dyDescent="0.25">
      <c r="C55" s="74" t="s">
        <v>45</v>
      </c>
      <c r="D55" s="31"/>
      <c r="E55" s="132">
        <v>75</v>
      </c>
      <c r="F55" s="77"/>
      <c r="G55" s="133">
        <v>0.9188016600000003</v>
      </c>
      <c r="H55" s="93"/>
      <c r="I55" s="132">
        <v>425</v>
      </c>
      <c r="J55" s="77"/>
      <c r="K55" s="133">
        <v>2.6142678999999998</v>
      </c>
      <c r="L55" s="93"/>
      <c r="M55" s="132">
        <v>3829</v>
      </c>
      <c r="N55" s="77"/>
      <c r="O55" s="133">
        <v>29.214820180000054</v>
      </c>
    </row>
    <row r="56" spans="3:15" ht="15" customHeight="1" x14ac:dyDescent="0.25">
      <c r="C56" s="74" t="s">
        <v>46</v>
      </c>
      <c r="D56" s="31"/>
      <c r="E56" s="132">
        <v>26</v>
      </c>
      <c r="F56" s="77"/>
      <c r="G56" s="133">
        <v>0.20895884000000003</v>
      </c>
      <c r="H56" s="93"/>
      <c r="I56" s="132">
        <v>142</v>
      </c>
      <c r="J56" s="77"/>
      <c r="K56" s="133">
        <v>1.0986533600000006</v>
      </c>
      <c r="L56" s="93"/>
      <c r="M56" s="132">
        <v>1483</v>
      </c>
      <c r="N56" s="77"/>
      <c r="O56" s="133">
        <v>11.475022520000003</v>
      </c>
    </row>
    <row r="57" spans="3:15" ht="15" customHeight="1" x14ac:dyDescent="0.25">
      <c r="C57" s="74" t="s">
        <v>47</v>
      </c>
      <c r="D57" s="31"/>
      <c r="E57" s="132">
        <v>9</v>
      </c>
      <c r="F57" s="77"/>
      <c r="G57" s="133">
        <v>2.748432E-2</v>
      </c>
      <c r="H57" s="93"/>
      <c r="I57" s="132">
        <v>76</v>
      </c>
      <c r="J57" s="77"/>
      <c r="K57" s="133">
        <v>0.65695475999999986</v>
      </c>
      <c r="L57" s="93"/>
      <c r="M57" s="132">
        <v>790</v>
      </c>
      <c r="N57" s="77"/>
      <c r="O57" s="133">
        <v>5.2720166000000024</v>
      </c>
    </row>
    <row r="58" spans="3:15" ht="15" customHeight="1" x14ac:dyDescent="0.25">
      <c r="C58" s="74" t="s">
        <v>48</v>
      </c>
      <c r="D58" s="31"/>
      <c r="E58" s="132">
        <v>32</v>
      </c>
      <c r="F58" s="77"/>
      <c r="G58" s="133">
        <v>0.10603608000000002</v>
      </c>
      <c r="H58" s="94"/>
      <c r="I58" s="132">
        <v>185</v>
      </c>
      <c r="J58" s="77"/>
      <c r="K58" s="133">
        <v>1.0000834800000002</v>
      </c>
      <c r="L58" s="94"/>
      <c r="M58" s="132">
        <v>1848</v>
      </c>
      <c r="N58" s="77"/>
      <c r="O58" s="133">
        <v>16.672461280000014</v>
      </c>
    </row>
    <row r="59" spans="3:15" ht="15.95" customHeight="1" x14ac:dyDescent="0.2">
      <c r="C59" s="89" t="s">
        <v>55</v>
      </c>
      <c r="D59" s="89"/>
      <c r="E59" s="136">
        <v>348569</v>
      </c>
      <c r="F59" s="90"/>
      <c r="G59" s="137">
        <v>3663.7290918100052</v>
      </c>
      <c r="H59" s="100">
        <f t="shared" ref="H59:L59" si="0">SUM(H12:H58)</f>
        <v>0</v>
      </c>
      <c r="I59" s="136">
        <v>779989</v>
      </c>
      <c r="J59" s="90"/>
      <c r="K59" s="137">
        <v>2665.5022585200018</v>
      </c>
      <c r="L59" s="100">
        <f t="shared" si="0"/>
        <v>0</v>
      </c>
      <c r="M59" s="136">
        <v>600454</v>
      </c>
      <c r="N59" s="90"/>
      <c r="O59" s="137">
        <v>1355.9146780599983</v>
      </c>
    </row>
    <row r="60" spans="3:15" ht="3.95" customHeight="1" x14ac:dyDescent="0.2">
      <c r="C60" s="8"/>
      <c r="D60" s="8"/>
      <c r="E60" s="12"/>
      <c r="F60" s="12"/>
      <c r="G60" s="14"/>
      <c r="H60" s="12"/>
      <c r="I60" s="12"/>
      <c r="J60" s="12"/>
      <c r="K60" s="14"/>
      <c r="L60" s="12"/>
      <c r="M60" s="12"/>
      <c r="N60" s="12"/>
      <c r="O60" s="14"/>
    </row>
    <row r="61" spans="3:15" ht="15" customHeight="1" x14ac:dyDescent="0.2">
      <c r="C61"/>
      <c r="D61"/>
      <c r="E61"/>
      <c r="F61"/>
      <c r="G61" s="15"/>
      <c r="H61" s="15"/>
      <c r="I61" s="15"/>
      <c r="J61" s="15"/>
      <c r="K61" s="15"/>
      <c r="L61" s="15"/>
      <c r="M61" s="15"/>
      <c r="N61" s="15"/>
      <c r="O61" s="112" t="s">
        <v>57</v>
      </c>
    </row>
    <row r="62" spans="3:15" x14ac:dyDescent="0.2">
      <c r="C62"/>
      <c r="D62"/>
      <c r="E62"/>
      <c r="F62"/>
      <c r="G62" s="15"/>
      <c r="H62" s="15"/>
      <c r="I62" s="15"/>
      <c r="J62" s="15"/>
      <c r="K62" s="15"/>
      <c r="L62" s="15"/>
      <c r="M62" s="15"/>
      <c r="N62" s="15"/>
      <c r="O62" s="5"/>
    </row>
    <row r="63" spans="3:15" x14ac:dyDescent="0.2">
      <c r="C63"/>
      <c r="D63"/>
      <c r="E63"/>
      <c r="F63"/>
      <c r="G63" s="15"/>
      <c r="H63" s="15"/>
      <c r="I63" s="15"/>
      <c r="J63" s="15"/>
      <c r="K63" s="15"/>
      <c r="L63" s="15"/>
      <c r="M63" s="15"/>
      <c r="N63" s="15"/>
    </row>
  </sheetData>
  <mergeCells count="9">
    <mergeCell ref="C2:O2"/>
    <mergeCell ref="E7:G7"/>
    <mergeCell ref="I7:K7"/>
    <mergeCell ref="C5:O5"/>
    <mergeCell ref="M9:M10"/>
    <mergeCell ref="M7:O7"/>
    <mergeCell ref="E9:E10"/>
    <mergeCell ref="I9:I10"/>
    <mergeCell ref="C4:O4"/>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theme="7" tint="0.39997558519241921"/>
  </sheetPr>
  <dimension ref="A1:Q61"/>
  <sheetViews>
    <sheetView showGridLines="0" showRowColHeaders="0" zoomScale="80" zoomScaleNormal="80" workbookViewId="0">
      <selection activeCell="C2" sqref="C2:O2"/>
    </sheetView>
  </sheetViews>
  <sheetFormatPr baseColWidth="10" defaultColWidth="11.42578125" defaultRowHeight="12.75" x14ac:dyDescent="0.2"/>
  <cols>
    <col min="1" max="1" width="1.7109375" style="1" customWidth="1"/>
    <col min="2" max="2" width="0.28515625" customWidth="1"/>
    <col min="3" max="3" width="18.7109375" style="1" customWidth="1"/>
    <col min="4" max="4" width="0.5703125" style="1" customWidth="1"/>
    <col min="5" max="5" width="14.7109375" style="1" customWidth="1"/>
    <col min="6" max="6" width="0.5703125" style="1" customWidth="1"/>
    <col min="7" max="7" width="13.7109375" style="1" customWidth="1"/>
    <col min="8" max="8" width="0.5703125" style="1" customWidth="1"/>
    <col min="9" max="9" width="14.7109375" style="1" customWidth="1"/>
    <col min="10" max="10" width="0.5703125" style="1" customWidth="1"/>
    <col min="11" max="11" width="13.7109375" style="1" customWidth="1"/>
    <col min="12" max="12" width="0.5703125" style="1" customWidth="1"/>
    <col min="13" max="13" width="14.7109375" style="1" customWidth="1"/>
    <col min="14" max="14" width="0.5703125" style="1" customWidth="1"/>
    <col min="15" max="15" width="13.7109375" style="1" customWidth="1"/>
    <col min="16" max="16" width="11.42578125" style="1"/>
    <col min="18" max="16384" width="11.42578125" style="1"/>
  </cols>
  <sheetData>
    <row r="1" spans="1:17" s="51" customFormat="1" ht="9.9499999999999993" customHeight="1" x14ac:dyDescent="0.2">
      <c r="A1" s="1"/>
      <c r="B1"/>
      <c r="Q1"/>
    </row>
    <row r="2" spans="1:17" ht="30" customHeight="1" x14ac:dyDescent="0.2">
      <c r="C2" s="173" t="s">
        <v>131</v>
      </c>
      <c r="D2" s="174"/>
      <c r="E2" s="174"/>
      <c r="F2" s="174"/>
      <c r="G2" s="174"/>
      <c r="H2" s="174"/>
      <c r="I2" s="174"/>
      <c r="J2" s="174"/>
      <c r="K2" s="174"/>
      <c r="L2" s="181"/>
      <c r="M2" s="181"/>
      <c r="N2" s="181"/>
      <c r="O2" s="182"/>
    </row>
    <row r="3" spans="1:17" ht="6.95" customHeight="1" x14ac:dyDescent="0.2">
      <c r="C3" s="2"/>
      <c r="D3" s="2"/>
      <c r="E3" s="2"/>
      <c r="F3" s="2"/>
      <c r="G3" s="2"/>
      <c r="H3" s="2"/>
      <c r="I3" s="2"/>
      <c r="J3" s="2"/>
      <c r="K3" s="2"/>
      <c r="L3" s="2"/>
      <c r="M3" s="2"/>
      <c r="N3" s="2"/>
      <c r="O3" s="2"/>
    </row>
    <row r="4" spans="1:17" ht="20.100000000000001" customHeight="1" x14ac:dyDescent="0.35">
      <c r="A4" s="6"/>
      <c r="C4" s="176" t="s">
        <v>113</v>
      </c>
      <c r="D4" s="176"/>
      <c r="E4" s="176"/>
      <c r="F4" s="176"/>
      <c r="G4" s="176"/>
      <c r="H4" s="176"/>
      <c r="I4" s="176"/>
      <c r="J4" s="176"/>
      <c r="K4" s="176"/>
      <c r="L4" s="176"/>
      <c r="M4" s="176"/>
      <c r="N4" s="176"/>
      <c r="O4" s="176"/>
      <c r="P4" s="7"/>
    </row>
    <row r="5" spans="1:17" ht="18" customHeight="1" x14ac:dyDescent="0.3">
      <c r="A5" s="6"/>
      <c r="C5" s="177" t="s">
        <v>132</v>
      </c>
      <c r="D5" s="177"/>
      <c r="E5" s="177"/>
      <c r="F5" s="177"/>
      <c r="G5" s="177"/>
      <c r="H5" s="177"/>
      <c r="I5" s="177"/>
      <c r="J5" s="177"/>
      <c r="K5" s="177"/>
      <c r="L5" s="177"/>
      <c r="M5" s="177"/>
      <c r="N5" s="177"/>
      <c r="O5" s="177"/>
      <c r="P5" s="7"/>
    </row>
    <row r="6" spans="1:17" ht="6.95" customHeight="1" x14ac:dyDescent="0.2">
      <c r="A6" s="2"/>
      <c r="C6" s="3"/>
      <c r="D6" s="3"/>
      <c r="E6" s="3"/>
      <c r="F6" s="3"/>
      <c r="G6" s="3"/>
      <c r="H6" s="3"/>
      <c r="I6" s="3"/>
      <c r="J6" s="3"/>
      <c r="K6" s="3"/>
      <c r="L6" s="3"/>
      <c r="M6" s="3"/>
      <c r="N6" s="3"/>
      <c r="O6" s="3"/>
    </row>
    <row r="7" spans="1:17" ht="48" customHeight="1" x14ac:dyDescent="0.25">
      <c r="A7" s="2"/>
      <c r="C7" s="80" t="s">
        <v>67</v>
      </c>
      <c r="D7" s="18"/>
      <c r="E7" s="179" t="s">
        <v>71</v>
      </c>
      <c r="F7" s="179"/>
      <c r="G7" s="180"/>
      <c r="H7" s="19"/>
      <c r="I7" s="179" t="s">
        <v>51</v>
      </c>
      <c r="J7" s="179"/>
      <c r="K7" s="180"/>
      <c r="L7" s="19"/>
      <c r="M7" s="179" t="s">
        <v>52</v>
      </c>
      <c r="N7" s="179"/>
      <c r="O7" s="179"/>
    </row>
    <row r="8" spans="1:17" s="7" customFormat="1" ht="3.95" customHeight="1" x14ac:dyDescent="0.25">
      <c r="A8" s="6"/>
      <c r="B8"/>
      <c r="C8" s="81"/>
      <c r="D8" s="18"/>
      <c r="E8" s="18"/>
      <c r="F8" s="18"/>
      <c r="G8" s="20"/>
      <c r="H8" s="20"/>
      <c r="I8" s="18"/>
      <c r="J8" s="18"/>
      <c r="K8" s="20"/>
      <c r="L8" s="20"/>
      <c r="M8" s="18"/>
      <c r="N8" s="18"/>
      <c r="O8" s="20"/>
      <c r="Q8"/>
    </row>
    <row r="9" spans="1:17" ht="15" customHeight="1" x14ac:dyDescent="0.2">
      <c r="A9" s="2"/>
      <c r="C9" s="88" t="s">
        <v>68</v>
      </c>
      <c r="D9" s="21"/>
      <c r="E9" s="178" t="s">
        <v>50</v>
      </c>
      <c r="F9" s="22"/>
      <c r="G9" s="83" t="s">
        <v>58</v>
      </c>
      <c r="H9" s="22"/>
      <c r="I9" s="178" t="s">
        <v>50</v>
      </c>
      <c r="J9" s="22"/>
      <c r="K9" s="83" t="s">
        <v>58</v>
      </c>
      <c r="L9" s="22"/>
      <c r="M9" s="178" t="s">
        <v>50</v>
      </c>
      <c r="N9" s="22"/>
      <c r="O9" s="83" t="s">
        <v>58</v>
      </c>
    </row>
    <row r="10" spans="1:17" ht="15" customHeight="1" x14ac:dyDescent="0.25">
      <c r="A10" s="2"/>
      <c r="C10" s="82"/>
      <c r="D10" s="21"/>
      <c r="E10" s="178"/>
      <c r="F10" s="22"/>
      <c r="G10" s="84" t="s">
        <v>59</v>
      </c>
      <c r="H10" s="22"/>
      <c r="I10" s="178"/>
      <c r="J10" s="22"/>
      <c r="K10" s="84" t="s">
        <v>59</v>
      </c>
      <c r="L10" s="22"/>
      <c r="M10" s="178"/>
      <c r="N10" s="22"/>
      <c r="O10" s="84" t="s">
        <v>59</v>
      </c>
    </row>
    <row r="11" spans="1:17" s="7" customFormat="1" ht="3.95" customHeight="1" x14ac:dyDescent="0.2">
      <c r="A11" s="6"/>
      <c r="B11"/>
      <c r="C11" s="22"/>
      <c r="D11" s="21"/>
      <c r="E11" s="22"/>
      <c r="F11" s="22"/>
      <c r="G11" s="22"/>
      <c r="H11" s="22"/>
      <c r="I11" s="22"/>
      <c r="J11" s="22"/>
      <c r="K11" s="22"/>
      <c r="L11" s="22"/>
      <c r="M11" s="22"/>
      <c r="N11" s="22"/>
      <c r="O11" s="22"/>
      <c r="Q11"/>
    </row>
    <row r="12" spans="1:17" ht="15" customHeight="1" x14ac:dyDescent="0.25">
      <c r="A12" s="2"/>
      <c r="C12" s="68" t="s">
        <v>2</v>
      </c>
      <c r="D12" s="24"/>
      <c r="E12" s="132">
        <v>7496</v>
      </c>
      <c r="F12" s="77"/>
      <c r="G12" s="167">
        <v>-50.712708930000147</v>
      </c>
      <c r="H12" s="25"/>
      <c r="I12" s="132">
        <v>40882</v>
      </c>
      <c r="J12" s="77"/>
      <c r="K12" s="133">
        <v>25.321771729999966</v>
      </c>
      <c r="L12" s="25"/>
      <c r="M12" s="132">
        <v>12541</v>
      </c>
      <c r="N12" s="77"/>
      <c r="O12" s="133">
        <v>23.973860030000001</v>
      </c>
    </row>
    <row r="13" spans="1:17" ht="15" customHeight="1" x14ac:dyDescent="0.25">
      <c r="A13" s="2"/>
      <c r="C13" s="68" t="s">
        <v>3</v>
      </c>
      <c r="D13" s="24"/>
      <c r="E13" s="132">
        <v>6296</v>
      </c>
      <c r="F13" s="77"/>
      <c r="G13" s="133">
        <v>0.44000940000000049</v>
      </c>
      <c r="H13" s="25"/>
      <c r="I13" s="132">
        <v>458413</v>
      </c>
      <c r="J13" s="77"/>
      <c r="K13" s="133">
        <v>154.6815350599953</v>
      </c>
      <c r="L13" s="25"/>
      <c r="M13" s="132">
        <v>104867</v>
      </c>
      <c r="N13" s="77"/>
      <c r="O13" s="133">
        <v>45.298335180005417</v>
      </c>
    </row>
    <row r="14" spans="1:17" ht="15" customHeight="1" x14ac:dyDescent="0.25">
      <c r="A14" s="2"/>
      <c r="C14" s="68" t="s">
        <v>4</v>
      </c>
      <c r="D14" s="24"/>
      <c r="E14" s="132">
        <v>7827</v>
      </c>
      <c r="F14" s="77"/>
      <c r="G14" s="133">
        <v>7.9580068700000046</v>
      </c>
      <c r="H14" s="25"/>
      <c r="I14" s="132">
        <v>337620</v>
      </c>
      <c r="J14" s="77"/>
      <c r="K14" s="133">
        <v>177.93416173999856</v>
      </c>
      <c r="L14" s="25"/>
      <c r="M14" s="132">
        <v>72353</v>
      </c>
      <c r="N14" s="77"/>
      <c r="O14" s="133">
        <v>68.673947720007362</v>
      </c>
    </row>
    <row r="15" spans="1:17" ht="15" customHeight="1" x14ac:dyDescent="0.25">
      <c r="A15" s="2"/>
      <c r="C15" s="68" t="s">
        <v>5</v>
      </c>
      <c r="D15" s="24"/>
      <c r="E15" s="132">
        <v>8977</v>
      </c>
      <c r="F15" s="77"/>
      <c r="G15" s="133">
        <v>17.632802000000027</v>
      </c>
      <c r="H15" s="25"/>
      <c r="I15" s="132">
        <v>327975</v>
      </c>
      <c r="J15" s="77"/>
      <c r="K15" s="133">
        <v>206.52460353999905</v>
      </c>
      <c r="L15" s="25"/>
      <c r="M15" s="132">
        <v>64633</v>
      </c>
      <c r="N15" s="77"/>
      <c r="O15" s="133">
        <v>63.547127990008633</v>
      </c>
    </row>
    <row r="16" spans="1:17" ht="15" customHeight="1" x14ac:dyDescent="0.25">
      <c r="A16" s="2"/>
      <c r="C16" s="68" t="s">
        <v>6</v>
      </c>
      <c r="D16" s="24"/>
      <c r="E16" s="132">
        <v>9507</v>
      </c>
      <c r="F16" s="77"/>
      <c r="G16" s="133">
        <v>27.366008760000032</v>
      </c>
      <c r="H16" s="115"/>
      <c r="I16" s="132">
        <v>339478</v>
      </c>
      <c r="J16" s="77"/>
      <c r="K16" s="133">
        <v>218.68827389000037</v>
      </c>
      <c r="L16" s="115"/>
      <c r="M16" s="132">
        <v>65862</v>
      </c>
      <c r="N16" s="77"/>
      <c r="O16" s="133">
        <v>65.68269322000873</v>
      </c>
    </row>
    <row r="17" spans="3:15" ht="15" customHeight="1" x14ac:dyDescent="0.25">
      <c r="C17" s="70" t="s">
        <v>7</v>
      </c>
      <c r="D17" s="27"/>
      <c r="E17" s="134">
        <v>7634</v>
      </c>
      <c r="F17" s="78"/>
      <c r="G17" s="135">
        <v>27.291082810000098</v>
      </c>
      <c r="H17" s="116"/>
      <c r="I17" s="134">
        <v>229698</v>
      </c>
      <c r="J17" s="78"/>
      <c r="K17" s="135">
        <v>179.46202802999773</v>
      </c>
      <c r="L17" s="116"/>
      <c r="M17" s="134">
        <v>44369</v>
      </c>
      <c r="N17" s="78"/>
      <c r="O17" s="135">
        <v>53.664496790003788</v>
      </c>
    </row>
    <row r="18" spans="3:15" ht="15" customHeight="1" x14ac:dyDescent="0.25">
      <c r="C18" s="72" t="s">
        <v>8</v>
      </c>
      <c r="D18" s="29"/>
      <c r="E18" s="132">
        <v>6734</v>
      </c>
      <c r="F18" s="79"/>
      <c r="G18" s="133">
        <v>29.731581690000063</v>
      </c>
      <c r="H18" s="117"/>
      <c r="I18" s="132">
        <v>179677</v>
      </c>
      <c r="J18" s="79"/>
      <c r="K18" s="133">
        <v>136.69992804000083</v>
      </c>
      <c r="L18" s="117"/>
      <c r="M18" s="132">
        <v>34045</v>
      </c>
      <c r="N18" s="79"/>
      <c r="O18" s="133">
        <v>43.171480600001416</v>
      </c>
    </row>
    <row r="19" spans="3:15" ht="15" customHeight="1" x14ac:dyDescent="0.25">
      <c r="C19" s="68" t="s">
        <v>9</v>
      </c>
      <c r="D19" s="24"/>
      <c r="E19" s="132">
        <v>6171</v>
      </c>
      <c r="F19" s="77"/>
      <c r="G19" s="133">
        <v>33.019275130000096</v>
      </c>
      <c r="H19" s="115"/>
      <c r="I19" s="132">
        <v>156198</v>
      </c>
      <c r="J19" s="77"/>
      <c r="K19" s="133">
        <v>110.06654360999848</v>
      </c>
      <c r="L19" s="115"/>
      <c r="M19" s="132">
        <v>29459</v>
      </c>
      <c r="N19" s="77"/>
      <c r="O19" s="133">
        <v>36.614320690000255</v>
      </c>
    </row>
    <row r="20" spans="3:15" ht="15" customHeight="1" x14ac:dyDescent="0.25">
      <c r="C20" s="68" t="s">
        <v>10</v>
      </c>
      <c r="D20" s="24"/>
      <c r="E20" s="132">
        <v>6083</v>
      </c>
      <c r="F20" s="77"/>
      <c r="G20" s="133">
        <v>37.055336590000117</v>
      </c>
      <c r="H20" s="115"/>
      <c r="I20" s="132">
        <v>147823</v>
      </c>
      <c r="J20" s="77"/>
      <c r="K20" s="133">
        <v>98.596061279998523</v>
      </c>
      <c r="L20" s="115"/>
      <c r="M20" s="132">
        <v>27864</v>
      </c>
      <c r="N20" s="77"/>
      <c r="O20" s="133">
        <v>35.04594036000011</v>
      </c>
    </row>
    <row r="21" spans="3:15" ht="15" customHeight="1" x14ac:dyDescent="0.25">
      <c r="C21" s="68" t="s">
        <v>11</v>
      </c>
      <c r="D21" s="24"/>
      <c r="E21" s="132">
        <v>7457</v>
      </c>
      <c r="F21" s="77"/>
      <c r="G21" s="133">
        <v>56.586210820000012</v>
      </c>
      <c r="H21" s="115"/>
      <c r="I21" s="132">
        <v>152582</v>
      </c>
      <c r="J21" s="77"/>
      <c r="K21" s="133">
        <v>101.89364742000157</v>
      </c>
      <c r="L21" s="115"/>
      <c r="M21" s="132">
        <v>29055</v>
      </c>
      <c r="N21" s="77"/>
      <c r="O21" s="133">
        <v>39.511679810000494</v>
      </c>
    </row>
    <row r="22" spans="3:15" ht="15" customHeight="1" x14ac:dyDescent="0.25">
      <c r="C22" s="68" t="s">
        <v>12</v>
      </c>
      <c r="D22" s="24"/>
      <c r="E22" s="132">
        <v>7317</v>
      </c>
      <c r="F22" s="77"/>
      <c r="G22" s="133">
        <v>58.530456430000008</v>
      </c>
      <c r="H22" s="115"/>
      <c r="I22" s="132">
        <v>153705</v>
      </c>
      <c r="J22" s="77"/>
      <c r="K22" s="133">
        <v>107.43771381999983</v>
      </c>
      <c r="L22" s="115"/>
      <c r="M22" s="132">
        <v>28531</v>
      </c>
      <c r="N22" s="77"/>
      <c r="O22" s="133">
        <v>40.500239520000555</v>
      </c>
    </row>
    <row r="23" spans="3:15" ht="15" customHeight="1" x14ac:dyDescent="0.25">
      <c r="C23" s="70" t="s">
        <v>13</v>
      </c>
      <c r="D23" s="27"/>
      <c r="E23" s="134">
        <v>7501</v>
      </c>
      <c r="F23" s="78"/>
      <c r="G23" s="135">
        <v>61.747253059999849</v>
      </c>
      <c r="H23" s="116"/>
      <c r="I23" s="134">
        <v>231677</v>
      </c>
      <c r="J23" s="78"/>
      <c r="K23" s="135">
        <v>129.44618614999939</v>
      </c>
      <c r="L23" s="116"/>
      <c r="M23" s="134">
        <v>37818</v>
      </c>
      <c r="N23" s="78"/>
      <c r="O23" s="135">
        <v>43.159478250001214</v>
      </c>
    </row>
    <row r="24" spans="3:15" ht="15" customHeight="1" x14ac:dyDescent="0.25">
      <c r="C24" s="72" t="s">
        <v>14</v>
      </c>
      <c r="D24" s="29"/>
      <c r="E24" s="132">
        <v>7330</v>
      </c>
      <c r="F24" s="79"/>
      <c r="G24" s="133">
        <v>62.559741960000004</v>
      </c>
      <c r="H24" s="117"/>
      <c r="I24" s="132">
        <v>265616</v>
      </c>
      <c r="J24" s="79"/>
      <c r="K24" s="133">
        <v>155.55131121999545</v>
      </c>
      <c r="L24" s="117"/>
      <c r="M24" s="132">
        <v>40751</v>
      </c>
      <c r="N24" s="79"/>
      <c r="O24" s="133">
        <v>47.285309540001457</v>
      </c>
    </row>
    <row r="25" spans="3:15" ht="15" customHeight="1" x14ac:dyDescent="0.25">
      <c r="C25" s="68" t="s">
        <v>15</v>
      </c>
      <c r="D25" s="24"/>
      <c r="E25" s="132">
        <v>7261</v>
      </c>
      <c r="F25" s="77"/>
      <c r="G25" s="133">
        <v>63.29340192999986</v>
      </c>
      <c r="H25" s="115"/>
      <c r="I25" s="132">
        <v>280271</v>
      </c>
      <c r="J25" s="77"/>
      <c r="K25" s="133">
        <v>167.40039364999691</v>
      </c>
      <c r="L25" s="115"/>
      <c r="M25" s="132">
        <v>39051</v>
      </c>
      <c r="N25" s="77"/>
      <c r="O25" s="133">
        <v>47.565871730002172</v>
      </c>
    </row>
    <row r="26" spans="3:15" ht="15" customHeight="1" x14ac:dyDescent="0.25">
      <c r="C26" s="68" t="s">
        <v>16</v>
      </c>
      <c r="D26" s="24"/>
      <c r="E26" s="132">
        <v>6940</v>
      </c>
      <c r="F26" s="77"/>
      <c r="G26" s="133">
        <v>62.018831830000011</v>
      </c>
      <c r="H26" s="115"/>
      <c r="I26" s="132">
        <v>295316</v>
      </c>
      <c r="J26" s="77"/>
      <c r="K26" s="133">
        <v>177.57273578000115</v>
      </c>
      <c r="L26" s="115"/>
      <c r="M26" s="132">
        <v>35371</v>
      </c>
      <c r="N26" s="77"/>
      <c r="O26" s="133">
        <v>45.261325770001342</v>
      </c>
    </row>
    <row r="27" spans="3:15" ht="15" customHeight="1" x14ac:dyDescent="0.25">
      <c r="C27" s="68" t="s">
        <v>17</v>
      </c>
      <c r="D27" s="24"/>
      <c r="E27" s="132">
        <v>6348</v>
      </c>
      <c r="F27" s="77"/>
      <c r="G27" s="133">
        <v>57.464285300000036</v>
      </c>
      <c r="H27" s="115"/>
      <c r="I27" s="132">
        <v>295973</v>
      </c>
      <c r="J27" s="77"/>
      <c r="K27" s="133">
        <v>180.53038432000005</v>
      </c>
      <c r="L27" s="115"/>
      <c r="M27" s="132">
        <v>31570</v>
      </c>
      <c r="N27" s="77"/>
      <c r="O27" s="133">
        <v>40.834583880000949</v>
      </c>
    </row>
    <row r="28" spans="3:15" ht="15" customHeight="1" x14ac:dyDescent="0.25">
      <c r="C28" s="68" t="s">
        <v>18</v>
      </c>
      <c r="D28" s="24"/>
      <c r="E28" s="132">
        <v>5895</v>
      </c>
      <c r="F28" s="77"/>
      <c r="G28" s="133">
        <v>56.570483819999993</v>
      </c>
      <c r="H28" s="115"/>
      <c r="I28" s="132">
        <v>270459</v>
      </c>
      <c r="J28" s="77"/>
      <c r="K28" s="133">
        <v>172.36835473000073</v>
      </c>
      <c r="L28" s="115"/>
      <c r="M28" s="132">
        <v>27967</v>
      </c>
      <c r="N28" s="77"/>
      <c r="O28" s="133">
        <v>36.698518960000513</v>
      </c>
    </row>
    <row r="29" spans="3:15" ht="15" customHeight="1" x14ac:dyDescent="0.25">
      <c r="C29" s="70" t="s">
        <v>19</v>
      </c>
      <c r="D29" s="27"/>
      <c r="E29" s="134">
        <v>5316</v>
      </c>
      <c r="F29" s="78"/>
      <c r="G29" s="135">
        <v>52.141512099999964</v>
      </c>
      <c r="H29" s="116"/>
      <c r="I29" s="134">
        <v>242331</v>
      </c>
      <c r="J29" s="78"/>
      <c r="K29" s="135">
        <v>159.1909584899991</v>
      </c>
      <c r="L29" s="116"/>
      <c r="M29" s="134">
        <v>23568</v>
      </c>
      <c r="N29" s="78"/>
      <c r="O29" s="135">
        <v>32.146220089999602</v>
      </c>
    </row>
    <row r="30" spans="3:15" ht="15" customHeight="1" x14ac:dyDescent="0.25">
      <c r="C30" s="72" t="s">
        <v>20</v>
      </c>
      <c r="D30" s="29"/>
      <c r="E30" s="132">
        <v>4942</v>
      </c>
      <c r="F30" s="79"/>
      <c r="G30" s="133">
        <v>50.543336939999953</v>
      </c>
      <c r="H30" s="117"/>
      <c r="I30" s="132">
        <v>220471</v>
      </c>
      <c r="J30" s="79"/>
      <c r="K30" s="133">
        <v>146.43837802999994</v>
      </c>
      <c r="L30" s="117"/>
      <c r="M30" s="132">
        <v>20759</v>
      </c>
      <c r="N30" s="79"/>
      <c r="O30" s="133">
        <v>28.432545409999502</v>
      </c>
    </row>
    <row r="31" spans="3:15" ht="15" customHeight="1" x14ac:dyDescent="0.25">
      <c r="C31" s="68" t="s">
        <v>21</v>
      </c>
      <c r="D31" s="24"/>
      <c r="E31" s="132">
        <v>4548</v>
      </c>
      <c r="F31" s="77"/>
      <c r="G31" s="133">
        <v>47.112925839999974</v>
      </c>
      <c r="H31" s="115"/>
      <c r="I31" s="132">
        <v>204191</v>
      </c>
      <c r="J31" s="77"/>
      <c r="K31" s="133">
        <v>136.81534642999986</v>
      </c>
      <c r="L31" s="115"/>
      <c r="M31" s="132">
        <v>18607</v>
      </c>
      <c r="N31" s="77"/>
      <c r="O31" s="133">
        <v>25.028268939999602</v>
      </c>
    </row>
    <row r="32" spans="3:15" ht="15" customHeight="1" x14ac:dyDescent="0.25">
      <c r="C32" s="68" t="s">
        <v>22</v>
      </c>
      <c r="D32" s="24"/>
      <c r="E32" s="132">
        <v>4277</v>
      </c>
      <c r="F32" s="77"/>
      <c r="G32" s="133">
        <v>45.885555690000167</v>
      </c>
      <c r="H32" s="115"/>
      <c r="I32" s="132">
        <v>191939</v>
      </c>
      <c r="J32" s="77"/>
      <c r="K32" s="133">
        <v>130.0034866400008</v>
      </c>
      <c r="L32" s="115"/>
      <c r="M32" s="132">
        <v>16733</v>
      </c>
      <c r="N32" s="77"/>
      <c r="O32" s="133">
        <v>22.521421399999607</v>
      </c>
    </row>
    <row r="33" spans="3:15" ht="15" customHeight="1" x14ac:dyDescent="0.25">
      <c r="C33" s="68" t="s">
        <v>23</v>
      </c>
      <c r="D33" s="24"/>
      <c r="E33" s="132">
        <v>7936</v>
      </c>
      <c r="F33" s="77"/>
      <c r="G33" s="133">
        <v>88.102617750000022</v>
      </c>
      <c r="H33" s="115"/>
      <c r="I33" s="132">
        <v>400763</v>
      </c>
      <c r="J33" s="77"/>
      <c r="K33" s="133">
        <v>263.81888178000224</v>
      </c>
      <c r="L33" s="115"/>
      <c r="M33" s="132">
        <v>31029</v>
      </c>
      <c r="N33" s="77"/>
      <c r="O33" s="133">
        <v>37.608024680000874</v>
      </c>
    </row>
    <row r="34" spans="3:15" ht="15" customHeight="1" x14ac:dyDescent="0.25">
      <c r="C34" s="68" t="s">
        <v>24</v>
      </c>
      <c r="D34" s="24"/>
      <c r="E34" s="132">
        <v>7242</v>
      </c>
      <c r="F34" s="77"/>
      <c r="G34" s="133">
        <v>80.981209900000238</v>
      </c>
      <c r="H34" s="115"/>
      <c r="I34" s="132">
        <v>385047</v>
      </c>
      <c r="J34" s="77"/>
      <c r="K34" s="133">
        <v>268.90696174000288</v>
      </c>
      <c r="L34" s="115"/>
      <c r="M34" s="132">
        <v>27980</v>
      </c>
      <c r="N34" s="77"/>
      <c r="O34" s="133">
        <v>33.166852699999907</v>
      </c>
    </row>
    <row r="35" spans="3:15" ht="15" customHeight="1" x14ac:dyDescent="0.25">
      <c r="C35" s="70" t="s">
        <v>25</v>
      </c>
      <c r="D35" s="27"/>
      <c r="E35" s="134">
        <v>6964</v>
      </c>
      <c r="F35" s="78"/>
      <c r="G35" s="135">
        <v>74.766534409999892</v>
      </c>
      <c r="H35" s="116"/>
      <c r="I35" s="134">
        <v>430418</v>
      </c>
      <c r="J35" s="78"/>
      <c r="K35" s="135">
        <v>327.32705278999782</v>
      </c>
      <c r="L35" s="116"/>
      <c r="M35" s="134">
        <v>26011</v>
      </c>
      <c r="N35" s="78"/>
      <c r="O35" s="135">
        <v>27.643381849999162</v>
      </c>
    </row>
    <row r="36" spans="3:15" ht="15" customHeight="1" x14ac:dyDescent="0.25">
      <c r="C36" s="72" t="s">
        <v>26</v>
      </c>
      <c r="D36" s="29"/>
      <c r="E36" s="132">
        <v>5823</v>
      </c>
      <c r="F36" s="79"/>
      <c r="G36" s="133">
        <v>67.439910499999996</v>
      </c>
      <c r="H36" s="117"/>
      <c r="I36" s="132">
        <v>261969</v>
      </c>
      <c r="J36" s="79"/>
      <c r="K36" s="133">
        <v>226.05507723999818</v>
      </c>
      <c r="L36" s="117"/>
      <c r="M36" s="132">
        <v>18673</v>
      </c>
      <c r="N36" s="79"/>
      <c r="O36" s="133">
        <v>22.615347399999617</v>
      </c>
    </row>
    <row r="37" spans="3:15" ht="15" customHeight="1" x14ac:dyDescent="0.25">
      <c r="C37" s="68" t="s">
        <v>27</v>
      </c>
      <c r="D37" s="24"/>
      <c r="E37" s="132">
        <v>4930</v>
      </c>
      <c r="F37" s="77"/>
      <c r="G37" s="133">
        <v>63.925680840000055</v>
      </c>
      <c r="H37" s="115"/>
      <c r="I37" s="132">
        <v>193796</v>
      </c>
      <c r="J37" s="77"/>
      <c r="K37" s="133">
        <v>168.32642061000021</v>
      </c>
      <c r="L37" s="115"/>
      <c r="M37" s="132">
        <v>14614</v>
      </c>
      <c r="N37" s="77"/>
      <c r="O37" s="133">
        <v>19.550354449999578</v>
      </c>
    </row>
    <row r="38" spans="3:15" ht="15" customHeight="1" x14ac:dyDescent="0.25">
      <c r="C38" s="68" t="s">
        <v>28</v>
      </c>
      <c r="D38" s="24"/>
      <c r="E38" s="132">
        <v>4136</v>
      </c>
      <c r="F38" s="77"/>
      <c r="G38" s="133">
        <v>57.075772019999924</v>
      </c>
      <c r="H38" s="115"/>
      <c r="I38" s="132">
        <v>144812</v>
      </c>
      <c r="J38" s="77"/>
      <c r="K38" s="133">
        <v>128.73770935999858</v>
      </c>
      <c r="L38" s="115"/>
      <c r="M38" s="132">
        <v>10989</v>
      </c>
      <c r="N38" s="77"/>
      <c r="O38" s="133">
        <v>16.326099579999955</v>
      </c>
    </row>
    <row r="39" spans="3:15" ht="15" customHeight="1" x14ac:dyDescent="0.25">
      <c r="C39" s="68" t="s">
        <v>29</v>
      </c>
      <c r="D39" s="24"/>
      <c r="E39" s="132">
        <v>3591</v>
      </c>
      <c r="F39" s="77"/>
      <c r="G39" s="133">
        <v>57.281590709999904</v>
      </c>
      <c r="H39" s="115"/>
      <c r="I39" s="132">
        <v>112777</v>
      </c>
      <c r="J39" s="77"/>
      <c r="K39" s="133">
        <v>103.32250580999988</v>
      </c>
      <c r="L39" s="115"/>
      <c r="M39" s="132">
        <v>8674</v>
      </c>
      <c r="N39" s="77"/>
      <c r="O39" s="133">
        <v>14.003582139999994</v>
      </c>
    </row>
    <row r="40" spans="3:15" ht="15" customHeight="1" x14ac:dyDescent="0.25">
      <c r="C40" s="68" t="s">
        <v>30</v>
      </c>
      <c r="D40" s="24"/>
      <c r="E40" s="132">
        <v>3127</v>
      </c>
      <c r="F40" s="77"/>
      <c r="G40" s="133">
        <v>52.70648400000001</v>
      </c>
      <c r="H40" s="115"/>
      <c r="I40" s="132">
        <v>92795</v>
      </c>
      <c r="J40" s="77"/>
      <c r="K40" s="133">
        <v>85.494797640000456</v>
      </c>
      <c r="L40" s="115"/>
      <c r="M40" s="132">
        <v>7191</v>
      </c>
      <c r="N40" s="77"/>
      <c r="O40" s="133">
        <v>11.716903669999962</v>
      </c>
    </row>
    <row r="41" spans="3:15" ht="15" customHeight="1" x14ac:dyDescent="0.25">
      <c r="C41" s="70" t="s">
        <v>31</v>
      </c>
      <c r="D41" s="27"/>
      <c r="E41" s="134">
        <v>2641</v>
      </c>
      <c r="F41" s="78"/>
      <c r="G41" s="135">
        <v>48.123063050000034</v>
      </c>
      <c r="H41" s="116"/>
      <c r="I41" s="134">
        <v>79959</v>
      </c>
      <c r="J41" s="78"/>
      <c r="K41" s="135">
        <v>74.122634209999077</v>
      </c>
      <c r="L41" s="116"/>
      <c r="M41" s="134">
        <v>6022</v>
      </c>
      <c r="N41" s="78"/>
      <c r="O41" s="135">
        <v>10.288271759999995</v>
      </c>
    </row>
    <row r="42" spans="3:15" ht="15" customHeight="1" x14ac:dyDescent="0.25">
      <c r="C42" s="72" t="s">
        <v>32</v>
      </c>
      <c r="D42" s="29"/>
      <c r="E42" s="132">
        <v>2338</v>
      </c>
      <c r="F42" s="79"/>
      <c r="G42" s="133">
        <v>43.082701320000048</v>
      </c>
      <c r="H42" s="117"/>
      <c r="I42" s="132">
        <v>69398</v>
      </c>
      <c r="J42" s="79"/>
      <c r="K42" s="133">
        <v>65.133124869999875</v>
      </c>
      <c r="L42" s="117"/>
      <c r="M42" s="132">
        <v>5260</v>
      </c>
      <c r="N42" s="79"/>
      <c r="O42" s="133">
        <v>10.258134669999961</v>
      </c>
    </row>
    <row r="43" spans="3:15" ht="15" customHeight="1" x14ac:dyDescent="0.25">
      <c r="C43" s="68" t="s">
        <v>33</v>
      </c>
      <c r="D43" s="24"/>
      <c r="E43" s="132">
        <v>3855</v>
      </c>
      <c r="F43" s="77"/>
      <c r="G43" s="133">
        <v>79.882511369999989</v>
      </c>
      <c r="H43" s="115"/>
      <c r="I43" s="132">
        <v>111130</v>
      </c>
      <c r="J43" s="77"/>
      <c r="K43" s="133">
        <v>109.16687042999909</v>
      </c>
      <c r="L43" s="115"/>
      <c r="M43" s="132">
        <v>8325</v>
      </c>
      <c r="N43" s="77"/>
      <c r="O43" s="133">
        <v>14.628935240000146</v>
      </c>
    </row>
    <row r="44" spans="3:15" ht="15" customHeight="1" x14ac:dyDescent="0.25">
      <c r="C44" s="68" t="s">
        <v>34</v>
      </c>
      <c r="D44" s="24"/>
      <c r="E44" s="132">
        <v>3198</v>
      </c>
      <c r="F44" s="77"/>
      <c r="G44" s="133">
        <v>74.743992790000206</v>
      </c>
      <c r="H44" s="115"/>
      <c r="I44" s="132">
        <v>84678</v>
      </c>
      <c r="J44" s="77"/>
      <c r="K44" s="133">
        <v>86.700336099999404</v>
      </c>
      <c r="L44" s="115"/>
      <c r="M44" s="132">
        <v>6291</v>
      </c>
      <c r="N44" s="77"/>
      <c r="O44" s="133">
        <v>12.615843650000059</v>
      </c>
    </row>
    <row r="45" spans="3:15" ht="15" customHeight="1" x14ac:dyDescent="0.25">
      <c r="C45" s="68" t="s">
        <v>35</v>
      </c>
      <c r="D45" s="24"/>
      <c r="E45" s="132">
        <v>2575</v>
      </c>
      <c r="F45" s="77"/>
      <c r="G45" s="133">
        <v>64.652055950000019</v>
      </c>
      <c r="H45" s="115"/>
      <c r="I45" s="132">
        <v>66692</v>
      </c>
      <c r="J45" s="77"/>
      <c r="K45" s="133">
        <v>70.162886070000638</v>
      </c>
      <c r="L45" s="115"/>
      <c r="M45" s="132">
        <v>4917</v>
      </c>
      <c r="N45" s="77"/>
      <c r="O45" s="133">
        <v>10.513092929999969</v>
      </c>
    </row>
    <row r="46" spans="3:15" ht="15" customHeight="1" x14ac:dyDescent="0.25">
      <c r="C46" s="68" t="s">
        <v>36</v>
      </c>
      <c r="D46" s="24"/>
      <c r="E46" s="132">
        <v>2166</v>
      </c>
      <c r="F46" s="77"/>
      <c r="G46" s="133">
        <v>60.413159179999937</v>
      </c>
      <c r="H46" s="115"/>
      <c r="I46" s="132">
        <v>52918</v>
      </c>
      <c r="J46" s="77"/>
      <c r="K46" s="133">
        <v>57.672700440000327</v>
      </c>
      <c r="L46" s="115"/>
      <c r="M46" s="132">
        <v>3929</v>
      </c>
      <c r="N46" s="77"/>
      <c r="O46" s="133">
        <v>9.7779255899999544</v>
      </c>
    </row>
    <row r="47" spans="3:15" ht="15" customHeight="1" x14ac:dyDescent="0.25">
      <c r="C47" s="70" t="s">
        <v>37</v>
      </c>
      <c r="D47" s="27"/>
      <c r="E47" s="134">
        <v>1871</v>
      </c>
      <c r="F47" s="78"/>
      <c r="G47" s="135">
        <v>57.955089430000001</v>
      </c>
      <c r="H47" s="116"/>
      <c r="I47" s="134">
        <v>41996</v>
      </c>
      <c r="J47" s="78"/>
      <c r="K47" s="135">
        <v>47.98557499000021</v>
      </c>
      <c r="L47" s="116"/>
      <c r="M47" s="134">
        <v>3075</v>
      </c>
      <c r="N47" s="78"/>
      <c r="O47" s="135">
        <v>7.0607249699999146</v>
      </c>
    </row>
    <row r="48" spans="3:15" ht="15" customHeight="1" x14ac:dyDescent="0.25">
      <c r="C48" s="72" t="s">
        <v>38</v>
      </c>
      <c r="D48" s="29"/>
      <c r="E48" s="132">
        <v>1521</v>
      </c>
      <c r="F48" s="79"/>
      <c r="G48" s="133">
        <v>54.046910830000073</v>
      </c>
      <c r="H48" s="117"/>
      <c r="I48" s="132">
        <v>33750</v>
      </c>
      <c r="J48" s="79"/>
      <c r="K48" s="133">
        <v>40.211738900000071</v>
      </c>
      <c r="L48" s="117"/>
      <c r="M48" s="132">
        <v>2454</v>
      </c>
      <c r="N48" s="79"/>
      <c r="O48" s="133">
        <v>6.9299120099999261</v>
      </c>
    </row>
    <row r="49" spans="3:15" ht="15" customHeight="1" x14ac:dyDescent="0.25">
      <c r="C49" s="68" t="s">
        <v>39</v>
      </c>
      <c r="D49" s="24"/>
      <c r="E49" s="132">
        <v>4147</v>
      </c>
      <c r="F49" s="77"/>
      <c r="G49" s="133">
        <v>157.76213163999986</v>
      </c>
      <c r="H49" s="115"/>
      <c r="I49" s="132">
        <v>84351</v>
      </c>
      <c r="J49" s="77"/>
      <c r="K49" s="133">
        <v>109.00481187999804</v>
      </c>
      <c r="L49" s="115"/>
      <c r="M49" s="132">
        <v>5939</v>
      </c>
      <c r="N49" s="77"/>
      <c r="O49" s="133">
        <v>22.288610779999679</v>
      </c>
    </row>
    <row r="50" spans="3:15" ht="15" customHeight="1" x14ac:dyDescent="0.25">
      <c r="C50" s="68" t="s">
        <v>40</v>
      </c>
      <c r="D50" s="24"/>
      <c r="E50" s="132">
        <v>2237</v>
      </c>
      <c r="F50" s="77"/>
      <c r="G50" s="133">
        <v>101.71830792999978</v>
      </c>
      <c r="H50" s="115"/>
      <c r="I50" s="132">
        <v>42878</v>
      </c>
      <c r="J50" s="77"/>
      <c r="K50" s="133">
        <v>62.196497889999989</v>
      </c>
      <c r="L50" s="115"/>
      <c r="M50" s="132">
        <v>2987</v>
      </c>
      <c r="N50" s="77"/>
      <c r="O50" s="133">
        <v>14.537115910000052</v>
      </c>
    </row>
    <row r="51" spans="3:15" ht="15" customHeight="1" x14ac:dyDescent="0.25">
      <c r="C51" s="68" t="s">
        <v>41</v>
      </c>
      <c r="D51" s="24"/>
      <c r="E51" s="132">
        <v>1466</v>
      </c>
      <c r="F51" s="77"/>
      <c r="G51" s="133">
        <v>82.90395225999994</v>
      </c>
      <c r="H51" s="115"/>
      <c r="I51" s="132">
        <v>25416</v>
      </c>
      <c r="J51" s="77"/>
      <c r="K51" s="133">
        <v>40.842765829999983</v>
      </c>
      <c r="L51" s="115"/>
      <c r="M51" s="132">
        <v>1790</v>
      </c>
      <c r="N51" s="77"/>
      <c r="O51" s="133">
        <v>11.156017030000017</v>
      </c>
    </row>
    <row r="52" spans="3:15" ht="15" customHeight="1" x14ac:dyDescent="0.25">
      <c r="C52" s="68" t="s">
        <v>42</v>
      </c>
      <c r="D52" s="24"/>
      <c r="E52" s="132">
        <v>1008</v>
      </c>
      <c r="F52" s="77"/>
      <c r="G52" s="133">
        <v>66.037559790000046</v>
      </c>
      <c r="H52" s="115"/>
      <c r="I52" s="132">
        <v>16647</v>
      </c>
      <c r="J52" s="77"/>
      <c r="K52" s="133">
        <v>28.605865180000098</v>
      </c>
      <c r="L52" s="115"/>
      <c r="M52" s="132">
        <v>1157</v>
      </c>
      <c r="N52" s="77"/>
      <c r="O52" s="133">
        <v>8.5872243799999612</v>
      </c>
    </row>
    <row r="53" spans="3:15" ht="15" customHeight="1" x14ac:dyDescent="0.25">
      <c r="C53" s="70" t="s">
        <v>43</v>
      </c>
      <c r="D53" s="27"/>
      <c r="E53" s="134">
        <v>660</v>
      </c>
      <c r="F53" s="78"/>
      <c r="G53" s="135">
        <v>43.938732840000036</v>
      </c>
      <c r="H53" s="116"/>
      <c r="I53" s="134">
        <v>11604</v>
      </c>
      <c r="J53" s="78"/>
      <c r="K53" s="135">
        <v>21.034224839999954</v>
      </c>
      <c r="L53" s="116"/>
      <c r="M53" s="134">
        <v>750</v>
      </c>
      <c r="N53" s="78"/>
      <c r="O53" s="135">
        <v>6.7153393099999796</v>
      </c>
    </row>
    <row r="54" spans="3:15" ht="15" customHeight="1" x14ac:dyDescent="0.25">
      <c r="C54" s="72" t="s">
        <v>44</v>
      </c>
      <c r="D54" s="29"/>
      <c r="E54" s="132">
        <v>452</v>
      </c>
      <c r="F54" s="79"/>
      <c r="G54" s="133">
        <v>33.398501960000019</v>
      </c>
      <c r="H54" s="117"/>
      <c r="I54" s="132">
        <v>8443</v>
      </c>
      <c r="J54" s="79"/>
      <c r="K54" s="133">
        <v>16.086033780000015</v>
      </c>
      <c r="L54" s="117"/>
      <c r="M54" s="132">
        <v>546</v>
      </c>
      <c r="N54" s="79"/>
      <c r="O54" s="133">
        <v>4.4165150599999974</v>
      </c>
    </row>
    <row r="55" spans="3:15" ht="15" customHeight="1" x14ac:dyDescent="0.25">
      <c r="C55" s="74" t="s">
        <v>45</v>
      </c>
      <c r="D55" s="31"/>
      <c r="E55" s="132">
        <v>1241</v>
      </c>
      <c r="F55" s="77"/>
      <c r="G55" s="133">
        <v>109.90197113000001</v>
      </c>
      <c r="H55" s="115"/>
      <c r="I55" s="132">
        <v>20498</v>
      </c>
      <c r="J55" s="77"/>
      <c r="K55" s="133">
        <v>43.664141219999976</v>
      </c>
      <c r="L55" s="115"/>
      <c r="M55" s="132">
        <v>1302</v>
      </c>
      <c r="N55" s="77"/>
      <c r="O55" s="133">
        <v>17.391510540000034</v>
      </c>
    </row>
    <row r="56" spans="3:15" ht="15" customHeight="1" x14ac:dyDescent="0.25">
      <c r="C56" s="74" t="s">
        <v>46</v>
      </c>
      <c r="D56" s="31"/>
      <c r="E56" s="132">
        <v>454</v>
      </c>
      <c r="F56" s="77"/>
      <c r="G56" s="133">
        <v>47.48157355999998</v>
      </c>
      <c r="H56" s="115"/>
      <c r="I56" s="132">
        <v>7732</v>
      </c>
      <c r="J56" s="77"/>
      <c r="K56" s="133">
        <v>19.644487350000006</v>
      </c>
      <c r="L56" s="115"/>
      <c r="M56" s="132">
        <v>528</v>
      </c>
      <c r="N56" s="77"/>
      <c r="O56" s="133">
        <v>12.148651880000008</v>
      </c>
    </row>
    <row r="57" spans="3:15" ht="15" customHeight="1" x14ac:dyDescent="0.25">
      <c r="C57" s="74" t="s">
        <v>47</v>
      </c>
      <c r="D57" s="31"/>
      <c r="E57" s="132">
        <v>283</v>
      </c>
      <c r="F57" s="77"/>
      <c r="G57" s="133">
        <v>45.702298260000028</v>
      </c>
      <c r="H57" s="115"/>
      <c r="I57" s="132">
        <v>3924</v>
      </c>
      <c r="J57" s="77"/>
      <c r="K57" s="133">
        <v>11.235469619999964</v>
      </c>
      <c r="L57" s="115"/>
      <c r="M57" s="132">
        <v>258</v>
      </c>
      <c r="N57" s="77"/>
      <c r="O57" s="133">
        <v>10.350547170000002</v>
      </c>
    </row>
    <row r="58" spans="3:15" ht="15" customHeight="1" x14ac:dyDescent="0.25">
      <c r="C58" s="74" t="s">
        <v>48</v>
      </c>
      <c r="D58" s="31"/>
      <c r="E58" s="132">
        <v>760</v>
      </c>
      <c r="F58" s="77"/>
      <c r="G58" s="133">
        <v>350.42386725000023</v>
      </c>
      <c r="H58" s="25"/>
      <c r="I58" s="132">
        <v>9515</v>
      </c>
      <c r="J58" s="77"/>
      <c r="K58" s="133">
        <v>35.998332930000124</v>
      </c>
      <c r="L58" s="25"/>
      <c r="M58" s="132">
        <v>533</v>
      </c>
      <c r="N58" s="77"/>
      <c r="O58" s="133">
        <v>34.398833780000004</v>
      </c>
    </row>
    <row r="59" spans="3:15" ht="15.95" customHeight="1" x14ac:dyDescent="0.2">
      <c r="C59" s="89" t="s">
        <v>55</v>
      </c>
      <c r="D59" s="89"/>
      <c r="E59" s="136">
        <v>218479</v>
      </c>
      <c r="F59" s="90"/>
      <c r="G59" s="137">
        <v>2868.6835707099999</v>
      </c>
      <c r="H59" s="91">
        <f t="shared" ref="H59:L59" si="0">SUM(H12:H58)</f>
        <v>0</v>
      </c>
      <c r="I59" s="136">
        <v>7816201</v>
      </c>
      <c r="J59" s="90"/>
      <c r="K59" s="137">
        <v>5584.081707099981</v>
      </c>
      <c r="L59" s="91">
        <f t="shared" si="0"/>
        <v>0</v>
      </c>
      <c r="M59" s="136">
        <v>1006998</v>
      </c>
      <c r="N59" s="90"/>
      <c r="O59" s="137">
        <v>1291.3114190100416</v>
      </c>
    </row>
    <row r="60" spans="3:15" ht="3.95" customHeight="1" x14ac:dyDescent="0.2">
      <c r="C60" s="15"/>
      <c r="D60" s="15"/>
      <c r="E60" s="15"/>
      <c r="F60" s="15"/>
      <c r="G60" s="15"/>
      <c r="H60" s="15"/>
      <c r="I60" s="15"/>
      <c r="J60" s="15"/>
      <c r="K60" s="15"/>
      <c r="L60" s="15"/>
      <c r="M60" s="15"/>
      <c r="N60" s="15"/>
      <c r="O60" s="15"/>
    </row>
    <row r="61" spans="3:15" ht="15" customHeight="1" x14ac:dyDescent="0.25">
      <c r="C61" s="43"/>
      <c r="D61" s="15"/>
      <c r="E61" s="15"/>
      <c r="F61" s="15"/>
      <c r="G61" s="15"/>
      <c r="H61" s="15"/>
      <c r="I61" s="15"/>
      <c r="J61" s="15"/>
      <c r="K61" s="15"/>
      <c r="L61" s="15"/>
      <c r="M61" s="15"/>
      <c r="N61" s="15"/>
      <c r="O61" s="15"/>
    </row>
  </sheetData>
  <mergeCells count="9">
    <mergeCell ref="M9:M10"/>
    <mergeCell ref="E9:E10"/>
    <mergeCell ref="I9:I10"/>
    <mergeCell ref="C4:O4"/>
    <mergeCell ref="C2:O2"/>
    <mergeCell ref="E7:G7"/>
    <mergeCell ref="I7:K7"/>
    <mergeCell ref="M7:O7"/>
    <mergeCell ref="C5:O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R61"/>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A2" s="7"/>
      <c r="C2" s="173" t="s">
        <v>131</v>
      </c>
      <c r="D2" s="174"/>
      <c r="E2" s="174"/>
      <c r="F2" s="174"/>
      <c r="G2" s="174"/>
      <c r="H2" s="174"/>
      <c r="I2" s="174"/>
      <c r="J2" s="174"/>
      <c r="K2" s="174"/>
      <c r="L2" s="181"/>
      <c r="M2" s="181"/>
      <c r="N2" s="181"/>
      <c r="O2" s="181"/>
      <c r="P2" s="181"/>
      <c r="Q2" s="182"/>
      <c r="R2" s="7"/>
    </row>
    <row r="3" spans="1:18" ht="6.95" customHeight="1" x14ac:dyDescent="0.2">
      <c r="A3" s="6"/>
      <c r="C3" s="6"/>
      <c r="D3" s="6"/>
      <c r="E3" s="6"/>
      <c r="F3" s="6"/>
      <c r="G3" s="6"/>
      <c r="H3" s="6"/>
      <c r="I3" s="6"/>
      <c r="J3" s="6"/>
      <c r="K3" s="6"/>
      <c r="L3" s="6"/>
      <c r="M3" s="6"/>
      <c r="N3" s="6"/>
      <c r="O3" s="6"/>
      <c r="P3" s="6"/>
      <c r="Q3" s="6"/>
      <c r="R3" s="7"/>
    </row>
    <row r="4" spans="1:18" ht="20.100000000000001" customHeight="1" x14ac:dyDescent="0.35">
      <c r="A4" s="6"/>
      <c r="C4" s="176" t="s">
        <v>108</v>
      </c>
      <c r="D4" s="176"/>
      <c r="E4" s="176"/>
      <c r="F4" s="176"/>
      <c r="G4" s="176"/>
      <c r="H4" s="176"/>
      <c r="I4" s="176"/>
      <c r="J4" s="176"/>
      <c r="K4" s="176"/>
      <c r="L4" s="176"/>
      <c r="M4" s="176"/>
      <c r="N4" s="176"/>
      <c r="O4" s="176"/>
      <c r="P4" s="176"/>
      <c r="Q4" s="176"/>
      <c r="R4" s="48"/>
    </row>
    <row r="5" spans="1:18" ht="18" customHeight="1" x14ac:dyDescent="0.3">
      <c r="A5" s="6"/>
      <c r="C5" s="177" t="s">
        <v>133</v>
      </c>
      <c r="D5" s="177"/>
      <c r="E5" s="177"/>
      <c r="F5" s="177"/>
      <c r="G5" s="177"/>
      <c r="H5" s="177"/>
      <c r="I5" s="177"/>
      <c r="J5" s="177"/>
      <c r="K5" s="177"/>
      <c r="L5" s="177"/>
      <c r="M5" s="177"/>
      <c r="N5" s="177"/>
      <c r="O5" s="177"/>
      <c r="P5" s="177"/>
      <c r="Q5" s="177"/>
      <c r="R5" s="47"/>
    </row>
    <row r="6" spans="1:18" ht="6.95" customHeight="1" x14ac:dyDescent="0.2">
      <c r="A6" s="6"/>
      <c r="C6" s="4"/>
      <c r="D6" s="4"/>
      <c r="E6" s="4"/>
      <c r="F6" s="4"/>
      <c r="G6" s="4"/>
      <c r="H6" s="4"/>
      <c r="I6" s="4"/>
      <c r="J6" s="4"/>
      <c r="K6" s="4"/>
      <c r="L6" s="4"/>
      <c r="M6" s="4"/>
      <c r="N6" s="4"/>
      <c r="O6" s="4"/>
      <c r="P6" s="4"/>
      <c r="Q6" s="4"/>
      <c r="R6" s="7"/>
    </row>
    <row r="7" spans="1:18" ht="15.95" customHeight="1" x14ac:dyDescent="0.2">
      <c r="A7" s="6"/>
      <c r="C7" s="183" t="s">
        <v>117</v>
      </c>
      <c r="D7" s="18"/>
      <c r="E7" s="184" t="s">
        <v>50</v>
      </c>
      <c r="F7" s="184"/>
      <c r="G7" s="184"/>
      <c r="H7" s="184"/>
      <c r="I7" s="184"/>
      <c r="J7" s="32"/>
      <c r="K7" s="184" t="s">
        <v>0</v>
      </c>
      <c r="L7" s="184"/>
      <c r="M7" s="184"/>
      <c r="N7" s="184"/>
      <c r="O7" s="184"/>
      <c r="P7" s="32"/>
      <c r="Q7" s="185" t="s">
        <v>121</v>
      </c>
      <c r="R7" s="7"/>
    </row>
    <row r="8" spans="1:18" s="7" customFormat="1" ht="3.95" customHeight="1" x14ac:dyDescent="0.2">
      <c r="A8" s="6"/>
      <c r="B8"/>
      <c r="C8" s="183"/>
      <c r="D8" s="18"/>
      <c r="E8" s="32"/>
      <c r="F8" s="32"/>
      <c r="G8" s="32"/>
      <c r="H8" s="32"/>
      <c r="I8" s="32"/>
      <c r="J8" s="32"/>
      <c r="K8" s="32"/>
      <c r="L8" s="32"/>
      <c r="M8" s="32"/>
      <c r="N8" s="32"/>
      <c r="O8" s="32"/>
      <c r="P8" s="32"/>
      <c r="Q8" s="185"/>
    </row>
    <row r="9" spans="1:18" ht="15" customHeight="1" x14ac:dyDescent="0.2">
      <c r="A9" s="6"/>
      <c r="C9" s="183"/>
      <c r="D9" s="18"/>
      <c r="E9" s="178" t="s">
        <v>1</v>
      </c>
      <c r="F9" s="22"/>
      <c r="G9" s="178" t="s">
        <v>53</v>
      </c>
      <c r="H9" s="22"/>
      <c r="I9" s="83" t="s">
        <v>53</v>
      </c>
      <c r="J9" s="33"/>
      <c r="K9" s="83" t="s">
        <v>58</v>
      </c>
      <c r="L9" s="18"/>
      <c r="M9" s="178" t="s">
        <v>53</v>
      </c>
      <c r="N9" s="22"/>
      <c r="O9" s="83" t="s">
        <v>53</v>
      </c>
      <c r="P9" s="34"/>
      <c r="Q9" s="185"/>
      <c r="R9" s="7"/>
    </row>
    <row r="10" spans="1:18" ht="15" customHeight="1" x14ac:dyDescent="0.25">
      <c r="A10" s="6"/>
      <c r="C10" s="183"/>
      <c r="D10" s="18"/>
      <c r="E10" s="178"/>
      <c r="F10" s="22"/>
      <c r="G10" s="178"/>
      <c r="H10" s="22"/>
      <c r="I10" s="84" t="s">
        <v>122</v>
      </c>
      <c r="J10" s="33"/>
      <c r="K10" s="84" t="s">
        <v>59</v>
      </c>
      <c r="L10" s="18"/>
      <c r="M10" s="178"/>
      <c r="N10" s="22"/>
      <c r="O10" s="84" t="s">
        <v>122</v>
      </c>
      <c r="P10" s="34"/>
      <c r="Q10" s="185"/>
      <c r="R10" s="7"/>
    </row>
    <row r="11" spans="1:18" s="2" customFormat="1" ht="3.95" customHeight="1" x14ac:dyDescent="0.2">
      <c r="A11" s="6"/>
      <c r="B11"/>
      <c r="C11" s="18"/>
      <c r="D11" s="18"/>
      <c r="E11" s="22"/>
      <c r="F11" s="22"/>
      <c r="G11" s="22"/>
      <c r="H11" s="22"/>
      <c r="I11" s="33"/>
      <c r="J11" s="33"/>
      <c r="K11" s="18"/>
      <c r="L11" s="18"/>
      <c r="M11" s="32"/>
      <c r="N11" s="32"/>
      <c r="O11" s="34"/>
      <c r="P11" s="34"/>
      <c r="Q11" s="18"/>
      <c r="R11" s="6"/>
    </row>
    <row r="12" spans="1:18" ht="15" customHeight="1" x14ac:dyDescent="0.2">
      <c r="A12" s="2"/>
      <c r="C12" s="68" t="s">
        <v>2</v>
      </c>
      <c r="D12" s="23"/>
      <c r="E12" s="77">
        <v>1149555</v>
      </c>
      <c r="F12" s="93"/>
      <c r="G12" s="101">
        <f>E12/$E$59*100</f>
        <v>5.6458113644671553</v>
      </c>
      <c r="H12" s="102"/>
      <c r="I12" s="126">
        <f>G12</f>
        <v>5.6458113644671553</v>
      </c>
      <c r="J12" s="102"/>
      <c r="K12" s="138">
        <v>2119.9105659499351</v>
      </c>
      <c r="L12" s="93"/>
      <c r="M12" s="101">
        <f>K12/$K$59*100</f>
        <v>5.2818444553839248</v>
      </c>
      <c r="N12" s="102"/>
      <c r="O12" s="126">
        <f t="shared" ref="O12" si="0">M12</f>
        <v>5.2818444553839248</v>
      </c>
      <c r="P12" s="102"/>
      <c r="Q12" s="141">
        <v>1844.1140841020524</v>
      </c>
    </row>
    <row r="13" spans="1:18" ht="15" customHeight="1" x14ac:dyDescent="0.2">
      <c r="A13" s="2"/>
      <c r="C13" s="68" t="s">
        <v>3</v>
      </c>
      <c r="D13" s="23"/>
      <c r="E13" s="77">
        <v>1154828</v>
      </c>
      <c r="F13" s="93"/>
      <c r="G13" s="101">
        <f t="shared" ref="G13:G21" si="1">E13/$E$59*100</f>
        <v>5.6717086580501803</v>
      </c>
      <c r="H13" s="102"/>
      <c r="I13" s="126">
        <f>I12+G13</f>
        <v>11.317520022517336</v>
      </c>
      <c r="J13" s="102"/>
      <c r="K13" s="138">
        <v>2225.3062063499387</v>
      </c>
      <c r="L13" s="93"/>
      <c r="M13" s="101">
        <f t="shared" ref="M13:M21" si="2">K13/$K$59*100</f>
        <v>5.5444420327581128</v>
      </c>
      <c r="N13" s="102"/>
      <c r="O13" s="126">
        <f t="shared" ref="O13:O21" si="3">O12+M13</f>
        <v>10.826286488142038</v>
      </c>
      <c r="P13" s="102"/>
      <c r="Q13" s="141">
        <v>1926.9589985261346</v>
      </c>
    </row>
    <row r="14" spans="1:18" ht="15" customHeight="1" x14ac:dyDescent="0.2">
      <c r="A14" s="2"/>
      <c r="C14" s="68" t="s">
        <v>4</v>
      </c>
      <c r="D14" s="23"/>
      <c r="E14" s="77">
        <v>997530</v>
      </c>
      <c r="F14" s="93"/>
      <c r="G14" s="101">
        <f t="shared" si="1"/>
        <v>4.8991707316282573</v>
      </c>
      <c r="H14" s="102"/>
      <c r="I14" s="126">
        <f t="shared" ref="I14:I21" si="4">I13+G14</f>
        <v>16.216690754145592</v>
      </c>
      <c r="J14" s="102"/>
      <c r="K14" s="138">
        <v>1966.9761931299831</v>
      </c>
      <c r="L14" s="93"/>
      <c r="M14" s="101">
        <f t="shared" si="2"/>
        <v>4.9008021689350549</v>
      </c>
      <c r="N14" s="102"/>
      <c r="O14" s="126">
        <f t="shared" si="3"/>
        <v>15.727088657077093</v>
      </c>
      <c r="P14" s="102"/>
      <c r="Q14" s="141">
        <v>1971.8466543662678</v>
      </c>
    </row>
    <row r="15" spans="1:18" ht="15" customHeight="1" x14ac:dyDescent="0.2">
      <c r="A15" s="2"/>
      <c r="C15" s="68" t="s">
        <v>5</v>
      </c>
      <c r="D15" s="23"/>
      <c r="E15" s="77">
        <v>999281</v>
      </c>
      <c r="F15" s="93"/>
      <c r="G15" s="101">
        <f t="shared" si="1"/>
        <v>4.9077704208116213</v>
      </c>
      <c r="H15" s="102"/>
      <c r="I15" s="126">
        <f t="shared" si="4"/>
        <v>21.124461174957212</v>
      </c>
      <c r="J15" s="102"/>
      <c r="K15" s="138">
        <v>1973.8537749699803</v>
      </c>
      <c r="L15" s="93"/>
      <c r="M15" s="101">
        <f t="shared" si="2"/>
        <v>4.9179379472511373</v>
      </c>
      <c r="N15" s="102"/>
      <c r="O15" s="126">
        <f t="shared" si="3"/>
        <v>20.64502660432823</v>
      </c>
      <c r="P15" s="102"/>
      <c r="Q15" s="141">
        <v>1975.2739969738045</v>
      </c>
    </row>
    <row r="16" spans="1:18" ht="15" customHeight="1" x14ac:dyDescent="0.2">
      <c r="A16" s="2"/>
      <c r="C16" s="68" t="s">
        <v>6</v>
      </c>
      <c r="D16" s="23"/>
      <c r="E16" s="77">
        <v>1014395</v>
      </c>
      <c r="F16" s="93"/>
      <c r="G16" s="101">
        <f t="shared" si="1"/>
        <v>4.9819998338997786</v>
      </c>
      <c r="H16" s="102"/>
      <c r="I16" s="126">
        <f t="shared" si="4"/>
        <v>26.106461008856989</v>
      </c>
      <c r="J16" s="102"/>
      <c r="K16" s="138">
        <v>2004.4379506599628</v>
      </c>
      <c r="L16" s="93"/>
      <c r="M16" s="101">
        <f t="shared" si="2"/>
        <v>4.9941396801852038</v>
      </c>
      <c r="N16" s="102"/>
      <c r="O16" s="126">
        <f t="shared" si="3"/>
        <v>25.639166284513433</v>
      </c>
      <c r="P16" s="102"/>
      <c r="Q16" s="141">
        <v>1975.9935238836576</v>
      </c>
    </row>
    <row r="17" spans="3:17" ht="15" customHeight="1" x14ac:dyDescent="0.2">
      <c r="C17" s="70" t="s">
        <v>7</v>
      </c>
      <c r="D17" s="26"/>
      <c r="E17" s="78">
        <v>582707</v>
      </c>
      <c r="F17" s="94"/>
      <c r="G17" s="98">
        <f t="shared" si="1"/>
        <v>2.8618498486410502</v>
      </c>
      <c r="H17" s="103"/>
      <c r="I17" s="127">
        <f t="shared" si="4"/>
        <v>28.968310857498039</v>
      </c>
      <c r="J17" s="103"/>
      <c r="K17" s="139">
        <v>1145.3334829400012</v>
      </c>
      <c r="L17" s="94"/>
      <c r="M17" s="98">
        <f t="shared" si="2"/>
        <v>2.8536455280703912</v>
      </c>
      <c r="N17" s="103"/>
      <c r="O17" s="127">
        <f t="shared" si="3"/>
        <v>28.492811812583824</v>
      </c>
      <c r="P17" s="103"/>
      <c r="Q17" s="142">
        <v>1965.5392554748805</v>
      </c>
    </row>
    <row r="18" spans="3:17" ht="15" customHeight="1" x14ac:dyDescent="0.2">
      <c r="C18" s="68" t="s">
        <v>8</v>
      </c>
      <c r="D18" s="23"/>
      <c r="E18" s="77">
        <v>496419</v>
      </c>
      <c r="F18" s="93"/>
      <c r="G18" s="101">
        <f t="shared" si="1"/>
        <v>2.4380634521509807</v>
      </c>
      <c r="H18" s="102"/>
      <c r="I18" s="126">
        <f t="shared" si="4"/>
        <v>31.406374309649021</v>
      </c>
      <c r="J18" s="102"/>
      <c r="K18" s="138">
        <v>975.66690087000597</v>
      </c>
      <c r="L18" s="93"/>
      <c r="M18" s="101">
        <f t="shared" si="2"/>
        <v>2.4309142533815562</v>
      </c>
      <c r="N18" s="102"/>
      <c r="O18" s="126">
        <f t="shared" si="3"/>
        <v>30.923726065965379</v>
      </c>
      <c r="P18" s="102"/>
      <c r="Q18" s="141">
        <v>1965.4100686516954</v>
      </c>
    </row>
    <row r="19" spans="3:17" ht="15" customHeight="1" x14ac:dyDescent="0.2">
      <c r="C19" s="68" t="s">
        <v>9</v>
      </c>
      <c r="D19" s="23"/>
      <c r="E19" s="77">
        <v>455652</v>
      </c>
      <c r="F19" s="93"/>
      <c r="G19" s="101">
        <f t="shared" si="1"/>
        <v>2.2378444179201415</v>
      </c>
      <c r="H19" s="102"/>
      <c r="I19" s="126">
        <f t="shared" si="4"/>
        <v>33.644218727569161</v>
      </c>
      <c r="J19" s="102"/>
      <c r="K19" s="138">
        <v>895.44587934000231</v>
      </c>
      <c r="L19" s="93"/>
      <c r="M19" s="101">
        <f t="shared" si="2"/>
        <v>2.2310402754038026</v>
      </c>
      <c r="N19" s="102"/>
      <c r="O19" s="126">
        <f t="shared" si="3"/>
        <v>33.154766341369182</v>
      </c>
      <c r="P19" s="102"/>
      <c r="Q19" s="141">
        <v>1965.1968593136919</v>
      </c>
    </row>
    <row r="20" spans="3:17" ht="15" customHeight="1" x14ac:dyDescent="0.2">
      <c r="C20" s="68" t="s">
        <v>10</v>
      </c>
      <c r="D20" s="23"/>
      <c r="E20" s="77">
        <v>437740</v>
      </c>
      <c r="F20" s="93"/>
      <c r="G20" s="101">
        <f t="shared" si="1"/>
        <v>2.1498731828245301</v>
      </c>
      <c r="H20" s="102"/>
      <c r="I20" s="126">
        <f t="shared" si="4"/>
        <v>35.794091910393689</v>
      </c>
      <c r="J20" s="102"/>
      <c r="K20" s="138">
        <v>860.76218514001039</v>
      </c>
      <c r="L20" s="93"/>
      <c r="M20" s="101">
        <f t="shared" si="2"/>
        <v>2.1446244233179059</v>
      </c>
      <c r="N20" s="102"/>
      <c r="O20" s="126">
        <f t="shared" si="3"/>
        <v>35.299390764687089</v>
      </c>
      <c r="P20" s="102"/>
      <c r="Q20" s="141">
        <v>1966.3777245397048</v>
      </c>
    </row>
    <row r="21" spans="3:17" ht="15" customHeight="1" x14ac:dyDescent="0.2">
      <c r="C21" s="68" t="s">
        <v>11</v>
      </c>
      <c r="D21" s="23"/>
      <c r="E21" s="77">
        <v>433749</v>
      </c>
      <c r="F21" s="93"/>
      <c r="G21" s="101">
        <f t="shared" si="1"/>
        <v>2.1302721779525675</v>
      </c>
      <c r="H21" s="102"/>
      <c r="I21" s="126">
        <f t="shared" si="4"/>
        <v>37.924364088346259</v>
      </c>
      <c r="J21" s="102"/>
      <c r="K21" s="138">
        <v>849.75878351000597</v>
      </c>
      <c r="L21" s="93"/>
      <c r="M21" s="101">
        <f t="shared" si="2"/>
        <v>2.1172089951280104</v>
      </c>
      <c r="N21" s="102"/>
      <c r="O21" s="126">
        <f t="shared" si="3"/>
        <v>37.416599759815099</v>
      </c>
      <c r="P21" s="102"/>
      <c r="Q21" s="141">
        <v>1959.1025766284324</v>
      </c>
    </row>
    <row r="22" spans="3:17" ht="15" customHeight="1" x14ac:dyDescent="0.2">
      <c r="C22" s="68" t="s">
        <v>12</v>
      </c>
      <c r="D22" s="23"/>
      <c r="E22" s="77">
        <v>451078</v>
      </c>
      <c r="F22" s="93"/>
      <c r="G22" s="101">
        <f t="shared" ref="G22:G59" si="5">E22/$E$59*100</f>
        <v>2.2153801241881559</v>
      </c>
      <c r="H22" s="102"/>
      <c r="I22" s="126">
        <f t="shared" ref="I22:I58" si="6">I21+G22</f>
        <v>40.139744212534417</v>
      </c>
      <c r="J22" s="102"/>
      <c r="K22" s="138">
        <v>886.42274188001113</v>
      </c>
      <c r="L22" s="93"/>
      <c r="M22" s="101">
        <f t="shared" ref="M22:M59" si="7">K22/$K$59*100</f>
        <v>2.2085587569243352</v>
      </c>
      <c r="N22" s="102"/>
      <c r="O22" s="126">
        <f t="shared" ref="O22:O58" si="8">O21+M22</f>
        <v>39.625158516739432</v>
      </c>
      <c r="P22" s="102"/>
      <c r="Q22" s="141">
        <v>1965.1207593365473</v>
      </c>
    </row>
    <row r="23" spans="3:17" ht="15" customHeight="1" x14ac:dyDescent="0.2">
      <c r="C23" s="70" t="s">
        <v>13</v>
      </c>
      <c r="D23" s="26"/>
      <c r="E23" s="78">
        <v>831623</v>
      </c>
      <c r="F23" s="94"/>
      <c r="G23" s="98">
        <f t="shared" si="5"/>
        <v>4.0843514093299307</v>
      </c>
      <c r="H23" s="103"/>
      <c r="I23" s="127">
        <f t="shared" si="6"/>
        <v>44.22409562186435</v>
      </c>
      <c r="J23" s="103"/>
      <c r="K23" s="139">
        <v>1649.0448444599906</v>
      </c>
      <c r="L23" s="94"/>
      <c r="M23" s="98">
        <f t="shared" si="7"/>
        <v>4.108663123949988</v>
      </c>
      <c r="N23" s="103"/>
      <c r="O23" s="127">
        <f t="shared" si="8"/>
        <v>43.73382164068942</v>
      </c>
      <c r="P23" s="103"/>
      <c r="Q23" s="142">
        <v>1982.9235656781866</v>
      </c>
    </row>
    <row r="24" spans="3:17" ht="15" customHeight="1" x14ac:dyDescent="0.2">
      <c r="C24" s="68" t="s">
        <v>14</v>
      </c>
      <c r="D24" s="23"/>
      <c r="E24" s="77">
        <v>843167</v>
      </c>
      <c r="F24" s="93"/>
      <c r="G24" s="101">
        <f t="shared" si="5"/>
        <v>4.1410474755393851</v>
      </c>
      <c r="H24" s="102"/>
      <c r="I24" s="126">
        <f t="shared" si="6"/>
        <v>48.365143097403738</v>
      </c>
      <c r="J24" s="102"/>
      <c r="K24" s="138">
        <v>1674.056144279989</v>
      </c>
      <c r="L24" s="93"/>
      <c r="M24" s="101">
        <f t="shared" si="7"/>
        <v>4.1709798072092212</v>
      </c>
      <c r="N24" s="102"/>
      <c r="O24" s="126">
        <f t="shared" si="8"/>
        <v>47.904801447898642</v>
      </c>
      <c r="P24" s="102"/>
      <c r="Q24" s="141">
        <v>1985.438405772509</v>
      </c>
    </row>
    <row r="25" spans="3:17" ht="15" customHeight="1" x14ac:dyDescent="0.2">
      <c r="C25" s="68" t="s">
        <v>15</v>
      </c>
      <c r="D25" s="23"/>
      <c r="E25" s="77">
        <v>846169</v>
      </c>
      <c r="F25" s="93"/>
      <c r="G25" s="101">
        <f t="shared" si="5"/>
        <v>4.1557912030827646</v>
      </c>
      <c r="H25" s="102"/>
      <c r="I25" s="126">
        <f t="shared" si="6"/>
        <v>52.520934300486502</v>
      </c>
      <c r="J25" s="102"/>
      <c r="K25" s="138">
        <v>1681.5363095199916</v>
      </c>
      <c r="L25" s="93"/>
      <c r="M25" s="101">
        <f t="shared" si="7"/>
        <v>4.1896169468757991</v>
      </c>
      <c r="N25" s="102"/>
      <c r="O25" s="126">
        <f t="shared" si="8"/>
        <v>52.094418394774443</v>
      </c>
      <c r="P25" s="102"/>
      <c r="Q25" s="141">
        <v>1987.234594413163</v>
      </c>
    </row>
    <row r="26" spans="3:17" ht="15" customHeight="1" x14ac:dyDescent="0.2">
      <c r="C26" s="68" t="s">
        <v>16</v>
      </c>
      <c r="D26" s="23"/>
      <c r="E26" s="77">
        <v>839734</v>
      </c>
      <c r="F26" s="93"/>
      <c r="G26" s="101">
        <f t="shared" si="5"/>
        <v>4.1241869769862793</v>
      </c>
      <c r="H26" s="102"/>
      <c r="I26" s="126">
        <f t="shared" si="6"/>
        <v>56.645121277472782</v>
      </c>
      <c r="J26" s="102"/>
      <c r="K26" s="138">
        <v>1669.8410765099941</v>
      </c>
      <c r="L26" s="93"/>
      <c r="M26" s="101">
        <f t="shared" si="7"/>
        <v>4.1604777923187779</v>
      </c>
      <c r="N26" s="102"/>
      <c r="O26" s="126">
        <f t="shared" si="8"/>
        <v>56.254896187093223</v>
      </c>
      <c r="P26" s="102"/>
      <c r="Q26" s="141">
        <v>1988.5357464506546</v>
      </c>
    </row>
    <row r="27" spans="3:17" ht="15" customHeight="1" x14ac:dyDescent="0.2">
      <c r="C27" s="68" t="s">
        <v>17</v>
      </c>
      <c r="D27" s="23"/>
      <c r="E27" s="77">
        <v>801001</v>
      </c>
      <c r="F27" s="93"/>
      <c r="G27" s="101">
        <f t="shared" si="5"/>
        <v>3.9339575303048187</v>
      </c>
      <c r="H27" s="102"/>
      <c r="I27" s="126">
        <f t="shared" si="6"/>
        <v>60.579078807777599</v>
      </c>
      <c r="J27" s="102"/>
      <c r="K27" s="138">
        <v>1593.7398893599959</v>
      </c>
      <c r="L27" s="93"/>
      <c r="M27" s="101">
        <f t="shared" si="7"/>
        <v>3.9708685513193891</v>
      </c>
      <c r="N27" s="102"/>
      <c r="O27" s="126">
        <f t="shared" si="8"/>
        <v>60.225764738412614</v>
      </c>
      <c r="P27" s="102"/>
      <c r="Q27" s="141">
        <v>1989.6852680083994</v>
      </c>
    </row>
    <row r="28" spans="3:17" ht="15" customHeight="1" x14ac:dyDescent="0.2">
      <c r="C28" s="68" t="s">
        <v>18</v>
      </c>
      <c r="D28" s="23"/>
      <c r="E28" s="77">
        <v>697830</v>
      </c>
      <c r="F28" s="93"/>
      <c r="G28" s="101">
        <f t="shared" si="5"/>
        <v>3.4272536281135872</v>
      </c>
      <c r="H28" s="102"/>
      <c r="I28" s="126">
        <f t="shared" si="6"/>
        <v>64.006332435891181</v>
      </c>
      <c r="J28" s="102"/>
      <c r="K28" s="138">
        <v>1388.206262050001</v>
      </c>
      <c r="L28" s="93"/>
      <c r="M28" s="101">
        <f t="shared" si="7"/>
        <v>3.4587730567079049</v>
      </c>
      <c r="N28" s="102"/>
      <c r="O28" s="126">
        <f t="shared" si="8"/>
        <v>63.684537795120519</v>
      </c>
      <c r="P28" s="102"/>
      <c r="Q28" s="141">
        <v>1989.3186908702705</v>
      </c>
    </row>
    <row r="29" spans="3:17" ht="15" customHeight="1" x14ac:dyDescent="0.2">
      <c r="C29" s="70" t="s">
        <v>19</v>
      </c>
      <c r="D29" s="26"/>
      <c r="E29" s="78">
        <v>603536</v>
      </c>
      <c r="F29" s="94"/>
      <c r="G29" s="98">
        <f t="shared" si="5"/>
        <v>2.9641473506400731</v>
      </c>
      <c r="H29" s="103"/>
      <c r="I29" s="127">
        <f t="shared" si="6"/>
        <v>66.970479786531257</v>
      </c>
      <c r="J29" s="103"/>
      <c r="K29" s="139">
        <v>1200.5024561800019</v>
      </c>
      <c r="L29" s="94"/>
      <c r="M29" s="98">
        <f t="shared" si="7"/>
        <v>2.9911012962982118</v>
      </c>
      <c r="N29" s="103"/>
      <c r="O29" s="127">
        <f t="shared" si="8"/>
        <v>66.675639091418731</v>
      </c>
      <c r="P29" s="103"/>
      <c r="Q29" s="142">
        <v>1989.114909765121</v>
      </c>
    </row>
    <row r="30" spans="3:17" ht="15" customHeight="1" x14ac:dyDescent="0.2">
      <c r="C30" s="68" t="s">
        <v>20</v>
      </c>
      <c r="D30" s="23"/>
      <c r="E30" s="77">
        <v>548567</v>
      </c>
      <c r="F30" s="93"/>
      <c r="G30" s="101">
        <f t="shared" si="5"/>
        <v>2.6941780104228625</v>
      </c>
      <c r="H30" s="102"/>
      <c r="I30" s="126">
        <f t="shared" si="6"/>
        <v>69.664657796954117</v>
      </c>
      <c r="J30" s="102"/>
      <c r="K30" s="138">
        <v>1091.4790902100015</v>
      </c>
      <c r="L30" s="93"/>
      <c r="M30" s="101">
        <f t="shared" si="7"/>
        <v>2.7194650913067515</v>
      </c>
      <c r="N30" s="102"/>
      <c r="O30" s="126">
        <f t="shared" si="8"/>
        <v>69.395104182725476</v>
      </c>
      <c r="P30" s="102"/>
      <c r="Q30" s="141">
        <v>1989.6914874755525</v>
      </c>
    </row>
    <row r="31" spans="3:17" ht="15" customHeight="1" x14ac:dyDescent="0.2">
      <c r="C31" s="68" t="s">
        <v>21</v>
      </c>
      <c r="D31" s="23"/>
      <c r="E31" s="77">
        <v>500126</v>
      </c>
      <c r="F31" s="93"/>
      <c r="G31" s="101">
        <f t="shared" si="5"/>
        <v>2.4562696473552812</v>
      </c>
      <c r="H31" s="102"/>
      <c r="I31" s="126">
        <f t="shared" si="6"/>
        <v>72.120927444309402</v>
      </c>
      <c r="J31" s="102"/>
      <c r="K31" s="138">
        <v>994.96976425000014</v>
      </c>
      <c r="L31" s="93"/>
      <c r="M31" s="101">
        <f t="shared" si="7"/>
        <v>2.4790081322244921</v>
      </c>
      <c r="N31" s="102"/>
      <c r="O31" s="126">
        <f t="shared" si="8"/>
        <v>71.874112314949969</v>
      </c>
      <c r="P31" s="102"/>
      <c r="Q31" s="141">
        <v>1989.4381900761011</v>
      </c>
    </row>
    <row r="32" spans="3:17" ht="15" customHeight="1" x14ac:dyDescent="0.2">
      <c r="C32" s="68" t="s">
        <v>22</v>
      </c>
      <c r="D32" s="23"/>
      <c r="E32" s="77">
        <v>461647</v>
      </c>
      <c r="F32" s="93"/>
      <c r="G32" s="101">
        <f t="shared" si="5"/>
        <v>2.2672876712920815</v>
      </c>
      <c r="H32" s="102"/>
      <c r="I32" s="126">
        <f t="shared" si="6"/>
        <v>74.388215115601483</v>
      </c>
      <c r="J32" s="102"/>
      <c r="K32" s="138">
        <v>918.6772913300008</v>
      </c>
      <c r="L32" s="93"/>
      <c r="M32" s="101">
        <f t="shared" si="7"/>
        <v>2.288922294853585</v>
      </c>
      <c r="N32" s="102"/>
      <c r="O32" s="126">
        <f t="shared" si="8"/>
        <v>74.16303460980356</v>
      </c>
      <c r="P32" s="102"/>
      <c r="Q32" s="141">
        <v>1989.9994830032488</v>
      </c>
    </row>
    <row r="33" spans="3:17" ht="15" customHeight="1" x14ac:dyDescent="0.2">
      <c r="C33" s="68" t="s">
        <v>23</v>
      </c>
      <c r="D33" s="23"/>
      <c r="E33" s="77">
        <v>912713</v>
      </c>
      <c r="F33" s="93"/>
      <c r="G33" s="101">
        <f t="shared" si="5"/>
        <v>4.482608859860477</v>
      </c>
      <c r="H33" s="102"/>
      <c r="I33" s="126">
        <f t="shared" si="6"/>
        <v>78.87082397546196</v>
      </c>
      <c r="J33" s="102"/>
      <c r="K33" s="138">
        <v>1817.5969720700016</v>
      </c>
      <c r="L33" s="93"/>
      <c r="M33" s="101">
        <f t="shared" si="7"/>
        <v>4.5286176894677892</v>
      </c>
      <c r="N33" s="102"/>
      <c r="O33" s="126">
        <f t="shared" si="8"/>
        <v>78.691652299271354</v>
      </c>
      <c r="P33" s="102"/>
      <c r="Q33" s="141">
        <v>1991.422245623763</v>
      </c>
    </row>
    <row r="34" spans="3:17" ht="15" customHeight="1" x14ac:dyDescent="0.2">
      <c r="C34" s="68" t="s">
        <v>24</v>
      </c>
      <c r="D34" s="23"/>
      <c r="E34" s="77">
        <v>849355</v>
      </c>
      <c r="F34" s="93"/>
      <c r="G34" s="101">
        <f t="shared" si="5"/>
        <v>4.1714386101291367</v>
      </c>
      <c r="H34" s="102"/>
      <c r="I34" s="126">
        <f t="shared" si="6"/>
        <v>83.042262585591089</v>
      </c>
      <c r="J34" s="102"/>
      <c r="K34" s="138">
        <v>1692.1891553799921</v>
      </c>
      <c r="L34" s="93"/>
      <c r="M34" s="101">
        <f t="shared" si="7"/>
        <v>4.2161589509317539</v>
      </c>
      <c r="N34" s="102"/>
      <c r="O34" s="126">
        <f t="shared" si="8"/>
        <v>82.90781125020311</v>
      </c>
      <c r="P34" s="102"/>
      <c r="Q34" s="141">
        <v>1992.3225922964982</v>
      </c>
    </row>
    <row r="35" spans="3:17" ht="15" customHeight="1" x14ac:dyDescent="0.2">
      <c r="C35" s="70" t="s">
        <v>25</v>
      </c>
      <c r="D35" s="26"/>
      <c r="E35" s="78">
        <v>756582</v>
      </c>
      <c r="F35" s="94"/>
      <c r="G35" s="98">
        <f t="shared" si="5"/>
        <v>3.7158024224602468</v>
      </c>
      <c r="H35" s="103"/>
      <c r="I35" s="127">
        <f t="shared" si="6"/>
        <v>86.758065008051332</v>
      </c>
      <c r="J35" s="103"/>
      <c r="K35" s="139">
        <v>1507.6697791099998</v>
      </c>
      <c r="L35" s="94"/>
      <c r="M35" s="98">
        <f t="shared" si="7"/>
        <v>3.7564213279788539</v>
      </c>
      <c r="N35" s="103"/>
      <c r="O35" s="127">
        <f t="shared" si="8"/>
        <v>86.664232578181966</v>
      </c>
      <c r="P35" s="103"/>
      <c r="Q35" s="142">
        <v>1992.7381025586121</v>
      </c>
    </row>
    <row r="36" spans="3:17" ht="15" customHeight="1" x14ac:dyDescent="0.2">
      <c r="C36" s="68" t="s">
        <v>26</v>
      </c>
      <c r="D36" s="23"/>
      <c r="E36" s="77">
        <v>488570</v>
      </c>
      <c r="F36" s="93"/>
      <c r="G36" s="101">
        <f t="shared" si="5"/>
        <v>2.3995146455260667</v>
      </c>
      <c r="H36" s="102"/>
      <c r="I36" s="126">
        <f t="shared" si="6"/>
        <v>89.1575796535774</v>
      </c>
      <c r="J36" s="102"/>
      <c r="K36" s="138">
        <v>972.68201052000131</v>
      </c>
      <c r="L36" s="93"/>
      <c r="M36" s="101">
        <f t="shared" si="7"/>
        <v>2.4234772761815124</v>
      </c>
      <c r="N36" s="102"/>
      <c r="O36" s="126">
        <f t="shared" si="8"/>
        <v>89.087709854363482</v>
      </c>
      <c r="P36" s="102"/>
      <c r="Q36" s="141">
        <v>1990.8754334486384</v>
      </c>
    </row>
    <row r="37" spans="3:17" ht="15" customHeight="1" x14ac:dyDescent="0.2">
      <c r="C37" s="68" t="s">
        <v>27</v>
      </c>
      <c r="D37" s="23"/>
      <c r="E37" s="77">
        <v>359169</v>
      </c>
      <c r="F37" s="93"/>
      <c r="G37" s="101">
        <f t="shared" si="5"/>
        <v>1.7639873011420102</v>
      </c>
      <c r="H37" s="102"/>
      <c r="I37" s="126">
        <f t="shared" si="6"/>
        <v>90.92156695471941</v>
      </c>
      <c r="J37" s="102"/>
      <c r="K37" s="138">
        <v>714.57767120000028</v>
      </c>
      <c r="L37" s="93"/>
      <c r="M37" s="101">
        <f t="shared" si="7"/>
        <v>1.7803996881715694</v>
      </c>
      <c r="N37" s="102"/>
      <c r="O37" s="126">
        <f t="shared" si="8"/>
        <v>90.868109542535052</v>
      </c>
      <c r="P37" s="102"/>
      <c r="Q37" s="141">
        <v>1989.5304750688404</v>
      </c>
    </row>
    <row r="38" spans="3:17" ht="15" customHeight="1" x14ac:dyDescent="0.2">
      <c r="C38" s="68" t="s">
        <v>28</v>
      </c>
      <c r="D38" s="23"/>
      <c r="E38" s="77">
        <v>264577</v>
      </c>
      <c r="F38" s="93"/>
      <c r="G38" s="101">
        <f t="shared" si="5"/>
        <v>1.2994174557777805</v>
      </c>
      <c r="H38" s="102"/>
      <c r="I38" s="126">
        <f t="shared" si="6"/>
        <v>92.220984410497195</v>
      </c>
      <c r="J38" s="102"/>
      <c r="K38" s="138">
        <v>526.06313218999946</v>
      </c>
      <c r="L38" s="93"/>
      <c r="M38" s="101">
        <f t="shared" si="7"/>
        <v>1.3107079527643006</v>
      </c>
      <c r="N38" s="102"/>
      <c r="O38" s="126">
        <f t="shared" si="8"/>
        <v>92.178817495299356</v>
      </c>
      <c r="P38" s="102"/>
      <c r="Q38" s="141">
        <v>1988.3177002914065</v>
      </c>
    </row>
    <row r="39" spans="3:17" ht="15" customHeight="1" x14ac:dyDescent="0.2">
      <c r="C39" s="68" t="s">
        <v>29</v>
      </c>
      <c r="D39" s="23"/>
      <c r="E39" s="77">
        <v>204179</v>
      </c>
      <c r="F39" s="93"/>
      <c r="G39" s="101">
        <f t="shared" si="5"/>
        <v>1.0027846589206599</v>
      </c>
      <c r="H39" s="102"/>
      <c r="I39" s="126">
        <f t="shared" si="6"/>
        <v>93.223769069417855</v>
      </c>
      <c r="J39" s="102"/>
      <c r="K39" s="138">
        <v>405.60045635999995</v>
      </c>
      <c r="L39" s="93"/>
      <c r="M39" s="101">
        <f t="shared" si="7"/>
        <v>1.0105702362808306</v>
      </c>
      <c r="N39" s="102"/>
      <c r="O39" s="126">
        <f t="shared" si="8"/>
        <v>93.189387731580183</v>
      </c>
      <c r="P39" s="102"/>
      <c r="Q39" s="141">
        <v>1986.4944796477598</v>
      </c>
    </row>
    <row r="40" spans="3:17" ht="15" customHeight="1" x14ac:dyDescent="0.2">
      <c r="C40" s="68" t="s">
        <v>30</v>
      </c>
      <c r="D40" s="23"/>
      <c r="E40" s="77">
        <v>167112</v>
      </c>
      <c r="F40" s="93"/>
      <c r="G40" s="101">
        <f t="shared" si="5"/>
        <v>0.82073744078259425</v>
      </c>
      <c r="H40" s="102"/>
      <c r="I40" s="126">
        <f t="shared" si="6"/>
        <v>94.044506510200449</v>
      </c>
      <c r="J40" s="102"/>
      <c r="K40" s="138">
        <v>331.77824117000034</v>
      </c>
      <c r="L40" s="93"/>
      <c r="M40" s="101">
        <f t="shared" si="7"/>
        <v>0.82663914774892566</v>
      </c>
      <c r="N40" s="102"/>
      <c r="O40" s="126">
        <f t="shared" si="8"/>
        <v>94.016026879329104</v>
      </c>
      <c r="P40" s="102"/>
      <c r="Q40" s="141">
        <v>1985.3645529345608</v>
      </c>
    </row>
    <row r="41" spans="3:17" ht="17.100000000000001" customHeight="1" x14ac:dyDescent="0.2">
      <c r="C41" s="70" t="s">
        <v>31</v>
      </c>
      <c r="D41" s="26"/>
      <c r="E41" s="78">
        <v>142897</v>
      </c>
      <c r="F41" s="94"/>
      <c r="G41" s="98">
        <f t="shared" si="5"/>
        <v>0.70181027140786045</v>
      </c>
      <c r="H41" s="103"/>
      <c r="I41" s="127">
        <f t="shared" si="6"/>
        <v>94.746316781608314</v>
      </c>
      <c r="J41" s="103"/>
      <c r="K41" s="139">
        <v>283.70644857000042</v>
      </c>
      <c r="L41" s="94"/>
      <c r="M41" s="98">
        <f t="shared" si="7"/>
        <v>0.70686629728865202</v>
      </c>
      <c r="N41" s="103"/>
      <c r="O41" s="127">
        <f t="shared" si="8"/>
        <v>94.72289317661776</v>
      </c>
      <c r="P41" s="103"/>
      <c r="Q41" s="142">
        <v>1985.3912158407834</v>
      </c>
    </row>
    <row r="42" spans="3:17" ht="15" customHeight="1" x14ac:dyDescent="0.2">
      <c r="C42" s="68" t="s">
        <v>32</v>
      </c>
      <c r="D42" s="23"/>
      <c r="E42" s="77">
        <v>120879</v>
      </c>
      <c r="F42" s="93"/>
      <c r="G42" s="101">
        <f t="shared" si="5"/>
        <v>0.5936732317509168</v>
      </c>
      <c r="H42" s="102"/>
      <c r="I42" s="126">
        <f t="shared" si="6"/>
        <v>95.339990013359227</v>
      </c>
      <c r="J42" s="102"/>
      <c r="K42" s="138">
        <v>239.92040681999973</v>
      </c>
      <c r="L42" s="93"/>
      <c r="M42" s="101">
        <f t="shared" si="7"/>
        <v>0.59777157152279536</v>
      </c>
      <c r="N42" s="102"/>
      <c r="O42" s="126">
        <f t="shared" si="8"/>
        <v>95.320664748140558</v>
      </c>
      <c r="P42" s="102"/>
      <c r="Q42" s="141">
        <v>1984.7980775817116</v>
      </c>
    </row>
    <row r="43" spans="3:17" ht="15" customHeight="1" x14ac:dyDescent="0.2">
      <c r="C43" s="68" t="s">
        <v>33</v>
      </c>
      <c r="D43" s="23"/>
      <c r="E43" s="77">
        <v>190268</v>
      </c>
      <c r="F43" s="93"/>
      <c r="G43" s="101">
        <f t="shared" si="5"/>
        <v>0.93446354171347745</v>
      </c>
      <c r="H43" s="102"/>
      <c r="I43" s="126">
        <f t="shared" si="6"/>
        <v>96.274453555072711</v>
      </c>
      <c r="J43" s="102"/>
      <c r="K43" s="138">
        <v>377.5235430700007</v>
      </c>
      <c r="L43" s="93"/>
      <c r="M43" s="101">
        <f t="shared" si="7"/>
        <v>0.94061545084457554</v>
      </c>
      <c r="N43" s="102"/>
      <c r="O43" s="126">
        <f t="shared" si="8"/>
        <v>96.261280198985133</v>
      </c>
      <c r="P43" s="102"/>
      <c r="Q43" s="141">
        <v>1984.1672959720011</v>
      </c>
    </row>
    <row r="44" spans="3:17" ht="15" customHeight="1" x14ac:dyDescent="0.2">
      <c r="C44" s="68" t="s">
        <v>34</v>
      </c>
      <c r="D44" s="23"/>
      <c r="E44" s="77">
        <v>141450</v>
      </c>
      <c r="F44" s="93"/>
      <c r="G44" s="101">
        <f t="shared" si="5"/>
        <v>0.69470361792509194</v>
      </c>
      <c r="H44" s="102"/>
      <c r="I44" s="126">
        <f t="shared" si="6"/>
        <v>96.969157172997797</v>
      </c>
      <c r="J44" s="102"/>
      <c r="K44" s="138">
        <v>280.55037855999984</v>
      </c>
      <c r="L44" s="93"/>
      <c r="M44" s="101">
        <f t="shared" si="7"/>
        <v>0.69900281891797122</v>
      </c>
      <c r="N44" s="102"/>
      <c r="O44" s="126">
        <f t="shared" si="8"/>
        <v>96.960283017903109</v>
      </c>
      <c r="P44" s="102"/>
      <c r="Q44" s="141">
        <v>1983.3890318840567</v>
      </c>
    </row>
    <row r="45" spans="3:17" ht="15" customHeight="1" x14ac:dyDescent="0.2">
      <c r="C45" s="68" t="s">
        <v>35</v>
      </c>
      <c r="D45" s="23"/>
      <c r="E45" s="77">
        <v>109298</v>
      </c>
      <c r="F45" s="93"/>
      <c r="G45" s="101">
        <f t="shared" si="5"/>
        <v>0.5367954473805352</v>
      </c>
      <c r="H45" s="102"/>
      <c r="I45" s="126">
        <f t="shared" si="6"/>
        <v>97.505952620378338</v>
      </c>
      <c r="J45" s="102"/>
      <c r="K45" s="138">
        <v>216.68829376999972</v>
      </c>
      <c r="L45" s="93"/>
      <c r="M45" s="101">
        <f t="shared" si="7"/>
        <v>0.53988780535315539</v>
      </c>
      <c r="N45" s="102"/>
      <c r="O45" s="126">
        <f t="shared" si="8"/>
        <v>97.500170823256269</v>
      </c>
      <c r="P45" s="102"/>
      <c r="Q45" s="141">
        <v>1982.5458267305871</v>
      </c>
    </row>
    <row r="46" spans="3:17" ht="15" customHeight="1" x14ac:dyDescent="0.2">
      <c r="C46" s="68" t="s">
        <v>36</v>
      </c>
      <c r="D46" s="23"/>
      <c r="E46" s="77">
        <v>84770</v>
      </c>
      <c r="F46" s="93"/>
      <c r="G46" s="101">
        <f t="shared" si="5"/>
        <v>0.41633104059038567</v>
      </c>
      <c r="H46" s="102"/>
      <c r="I46" s="126">
        <f t="shared" si="6"/>
        <v>97.922283660968716</v>
      </c>
      <c r="J46" s="102"/>
      <c r="K46" s="138">
        <v>167.96209968999995</v>
      </c>
      <c r="L46" s="93"/>
      <c r="M46" s="101">
        <f t="shared" si="7"/>
        <v>0.41848448666264149</v>
      </c>
      <c r="N46" s="102"/>
      <c r="O46" s="126">
        <f t="shared" si="8"/>
        <v>97.918655309918904</v>
      </c>
      <c r="P46" s="102"/>
      <c r="Q46" s="141">
        <v>1981.3860999174228</v>
      </c>
    </row>
    <row r="47" spans="3:17" ht="15" customHeight="1" x14ac:dyDescent="0.2">
      <c r="C47" s="70" t="s">
        <v>37</v>
      </c>
      <c r="D47" s="26"/>
      <c r="E47" s="78">
        <v>65727</v>
      </c>
      <c r="F47" s="94"/>
      <c r="G47" s="98">
        <f t="shared" si="5"/>
        <v>0.32280512333236139</v>
      </c>
      <c r="H47" s="103"/>
      <c r="I47" s="127">
        <f t="shared" si="6"/>
        <v>98.245088784301075</v>
      </c>
      <c r="J47" s="103"/>
      <c r="K47" s="139">
        <v>130.1402172899999</v>
      </c>
      <c r="L47" s="94"/>
      <c r="M47" s="98">
        <f t="shared" si="7"/>
        <v>0.32424970947188475</v>
      </c>
      <c r="N47" s="103"/>
      <c r="O47" s="127">
        <f t="shared" si="8"/>
        <v>98.24290501939079</v>
      </c>
      <c r="P47" s="103"/>
      <c r="Q47" s="142">
        <v>1980.0115217490513</v>
      </c>
    </row>
    <row r="48" spans="3:17" ht="15" customHeight="1" x14ac:dyDescent="0.2">
      <c r="C48" s="68" t="s">
        <v>38</v>
      </c>
      <c r="D48" s="23"/>
      <c r="E48" s="77">
        <v>51717</v>
      </c>
      <c r="F48" s="93"/>
      <c r="G48" s="101">
        <f t="shared" si="5"/>
        <v>0.25399778726215611</v>
      </c>
      <c r="H48" s="102"/>
      <c r="I48" s="126">
        <f t="shared" si="6"/>
        <v>98.499086571563225</v>
      </c>
      <c r="J48" s="102"/>
      <c r="K48" s="138">
        <v>102.36135517999999</v>
      </c>
      <c r="L48" s="93"/>
      <c r="M48" s="101">
        <f t="shared" si="7"/>
        <v>0.25503753082187147</v>
      </c>
      <c r="N48" s="102"/>
      <c r="O48" s="126">
        <f t="shared" si="8"/>
        <v>98.497942550212656</v>
      </c>
      <c r="P48" s="102"/>
      <c r="Q48" s="141">
        <v>1979.2593379353016</v>
      </c>
    </row>
    <row r="49" spans="3:17" ht="15" customHeight="1" x14ac:dyDescent="0.2">
      <c r="C49" s="68" t="s">
        <v>39</v>
      </c>
      <c r="D49" s="23"/>
      <c r="E49" s="77">
        <v>122791</v>
      </c>
      <c r="F49" s="93"/>
      <c r="G49" s="101">
        <f t="shared" si="5"/>
        <v>0.60306364049939887</v>
      </c>
      <c r="H49" s="102"/>
      <c r="I49" s="126">
        <f t="shared" si="6"/>
        <v>99.102150212062625</v>
      </c>
      <c r="J49" s="102"/>
      <c r="K49" s="138">
        <v>242.83518469999953</v>
      </c>
      <c r="L49" s="93"/>
      <c r="M49" s="101">
        <f t="shared" si="7"/>
        <v>0.60503386061717224</v>
      </c>
      <c r="N49" s="102"/>
      <c r="O49" s="126">
        <f t="shared" si="8"/>
        <v>99.102976410829825</v>
      </c>
      <c r="P49" s="102"/>
      <c r="Q49" s="141">
        <v>1977.6301577477138</v>
      </c>
    </row>
    <row r="50" spans="3:17" ht="15" customHeight="1" x14ac:dyDescent="0.2">
      <c r="C50" s="68" t="s">
        <v>40</v>
      </c>
      <c r="D50" s="23"/>
      <c r="E50" s="77">
        <v>58465</v>
      </c>
      <c r="F50" s="93"/>
      <c r="G50" s="101">
        <f t="shared" si="5"/>
        <v>0.28713925077405794</v>
      </c>
      <c r="H50" s="102"/>
      <c r="I50" s="126">
        <f t="shared" si="6"/>
        <v>99.389289462836686</v>
      </c>
      <c r="J50" s="102"/>
      <c r="K50" s="138">
        <v>115.42552561999966</v>
      </c>
      <c r="L50" s="93"/>
      <c r="M50" s="101">
        <f t="shared" si="7"/>
        <v>0.2875874493472233</v>
      </c>
      <c r="N50" s="102"/>
      <c r="O50" s="126">
        <f t="shared" si="8"/>
        <v>99.390563860177053</v>
      </c>
      <c r="P50" s="102"/>
      <c r="Q50" s="141">
        <v>1974.2670934747227</v>
      </c>
    </row>
    <row r="51" spans="3:17" ht="15" customHeight="1" x14ac:dyDescent="0.2">
      <c r="C51" s="68" t="s">
        <v>41</v>
      </c>
      <c r="D51" s="23"/>
      <c r="E51" s="77">
        <v>33052</v>
      </c>
      <c r="F51" s="93"/>
      <c r="G51" s="101">
        <f t="shared" si="5"/>
        <v>0.16232834202658281</v>
      </c>
      <c r="H51" s="102"/>
      <c r="I51" s="126">
        <f t="shared" si="6"/>
        <v>99.55161780486327</v>
      </c>
      <c r="J51" s="102"/>
      <c r="K51" s="138">
        <v>65.18105682000008</v>
      </c>
      <c r="L51" s="93"/>
      <c r="M51" s="101">
        <f t="shared" si="7"/>
        <v>0.16240128668188006</v>
      </c>
      <c r="N51" s="102"/>
      <c r="O51" s="126">
        <f t="shared" si="8"/>
        <v>99.552965146858938</v>
      </c>
      <c r="P51" s="102"/>
      <c r="Q51" s="141">
        <v>1972.0760262616509</v>
      </c>
    </row>
    <row r="52" spans="3:17" ht="15" customHeight="1" x14ac:dyDescent="0.2">
      <c r="C52" s="68" t="s">
        <v>42</v>
      </c>
      <c r="D52" s="23"/>
      <c r="E52" s="77">
        <v>21095</v>
      </c>
      <c r="F52" s="93"/>
      <c r="G52" s="101">
        <f t="shared" si="5"/>
        <v>0.10360390823704359</v>
      </c>
      <c r="H52" s="102"/>
      <c r="I52" s="126">
        <f t="shared" si="6"/>
        <v>99.655221713100318</v>
      </c>
      <c r="J52" s="102"/>
      <c r="K52" s="138">
        <v>41.575514049999967</v>
      </c>
      <c r="L52" s="93"/>
      <c r="M52" s="101">
        <f t="shared" si="7"/>
        <v>0.10358710499012386</v>
      </c>
      <c r="N52" s="102"/>
      <c r="O52" s="126">
        <f t="shared" si="8"/>
        <v>99.656552251849064</v>
      </c>
      <c r="P52" s="102"/>
      <c r="Q52" s="141">
        <v>1970.8705404124184</v>
      </c>
    </row>
    <row r="53" spans="3:17" ht="15" customHeight="1" x14ac:dyDescent="0.2">
      <c r="C53" s="70" t="s">
        <v>43</v>
      </c>
      <c r="D53" s="26"/>
      <c r="E53" s="78">
        <v>14348</v>
      </c>
      <c r="F53" s="94"/>
      <c r="G53" s="98">
        <f t="shared" si="5"/>
        <v>7.04673560267884E-2</v>
      </c>
      <c r="H53" s="103"/>
      <c r="I53" s="127">
        <f t="shared" si="6"/>
        <v>99.7256890691271</v>
      </c>
      <c r="J53" s="103"/>
      <c r="K53" s="139">
        <v>28.283856830000005</v>
      </c>
      <c r="L53" s="94"/>
      <c r="M53" s="98">
        <f t="shared" si="7"/>
        <v>7.0470393786384089E-2</v>
      </c>
      <c r="N53" s="103"/>
      <c r="O53" s="127">
        <f t="shared" si="8"/>
        <v>99.727022645635444</v>
      </c>
      <c r="P53" s="103"/>
      <c r="Q53" s="142">
        <v>1971.2752181488713</v>
      </c>
    </row>
    <row r="54" spans="3:17" ht="15" customHeight="1" x14ac:dyDescent="0.2">
      <c r="C54" s="68" t="s">
        <v>44</v>
      </c>
      <c r="D54" s="23"/>
      <c r="E54" s="77">
        <v>10153</v>
      </c>
      <c r="F54" s="93"/>
      <c r="G54" s="101">
        <f t="shared" si="5"/>
        <v>4.9864445618900383E-2</v>
      </c>
      <c r="H54" s="102"/>
      <c r="I54" s="126">
        <f t="shared" si="6"/>
        <v>99.775553514745994</v>
      </c>
      <c r="J54" s="102"/>
      <c r="K54" s="138">
        <v>19.982089619999993</v>
      </c>
      <c r="L54" s="93"/>
      <c r="M54" s="101">
        <f t="shared" si="7"/>
        <v>4.9786198984808579E-2</v>
      </c>
      <c r="N54" s="102"/>
      <c r="O54" s="126">
        <f t="shared" si="8"/>
        <v>99.776808844620248</v>
      </c>
      <c r="P54" s="102"/>
      <c r="Q54" s="141">
        <v>1968.0970767260901</v>
      </c>
    </row>
    <row r="55" spans="3:17" ht="15" customHeight="1" x14ac:dyDescent="0.2">
      <c r="C55" s="74" t="s">
        <v>45</v>
      </c>
      <c r="D55" s="30"/>
      <c r="E55" s="77">
        <v>23614</v>
      </c>
      <c r="F55" s="93"/>
      <c r="G55" s="101">
        <f t="shared" si="5"/>
        <v>0.11597547708506978</v>
      </c>
      <c r="H55" s="102"/>
      <c r="I55" s="126">
        <f t="shared" si="6"/>
        <v>99.891528991831066</v>
      </c>
      <c r="J55" s="102"/>
      <c r="K55" s="138">
        <v>46.45103581999998</v>
      </c>
      <c r="L55" s="93"/>
      <c r="M55" s="101">
        <f t="shared" si="7"/>
        <v>0.1157346682135935</v>
      </c>
      <c r="N55" s="102"/>
      <c r="O55" s="126">
        <f t="shared" si="8"/>
        <v>99.892543512833839</v>
      </c>
      <c r="P55" s="102"/>
      <c r="Q55" s="141">
        <v>1967.0973075294307</v>
      </c>
    </row>
    <row r="56" spans="3:17" ht="15" customHeight="1" x14ac:dyDescent="0.2">
      <c r="C56" s="74" t="s">
        <v>46</v>
      </c>
      <c r="D56" s="30"/>
      <c r="E56" s="77">
        <v>8350</v>
      </c>
      <c r="F56" s="93"/>
      <c r="G56" s="101">
        <f t="shared" si="5"/>
        <v>4.1009368749908216E-2</v>
      </c>
      <c r="H56" s="102"/>
      <c r="I56" s="126">
        <f t="shared" si="6"/>
        <v>99.932538360580978</v>
      </c>
      <c r="J56" s="102"/>
      <c r="K56" s="138">
        <v>16.304970370000003</v>
      </c>
      <c r="L56" s="93"/>
      <c r="M56" s="101">
        <f t="shared" si="7"/>
        <v>4.0624504980186771E-2</v>
      </c>
      <c r="N56" s="102"/>
      <c r="O56" s="126">
        <f t="shared" si="8"/>
        <v>99.933168017814026</v>
      </c>
      <c r="P56" s="102"/>
      <c r="Q56" s="141">
        <v>1952.6910622754494</v>
      </c>
    </row>
    <row r="57" spans="3:17" ht="15" customHeight="1" x14ac:dyDescent="0.2">
      <c r="C57" s="74" t="s">
        <v>47</v>
      </c>
      <c r="D57" s="30"/>
      <c r="E57" s="77">
        <v>4059</v>
      </c>
      <c r="F57" s="93"/>
      <c r="G57" s="101">
        <f t="shared" si="5"/>
        <v>1.9934973383937422E-2</v>
      </c>
      <c r="H57" s="102"/>
      <c r="I57" s="126">
        <f t="shared" si="6"/>
        <v>99.952473333964917</v>
      </c>
      <c r="J57" s="102"/>
      <c r="K57" s="138">
        <v>7.9419885399999961</v>
      </c>
      <c r="L57" s="93"/>
      <c r="M57" s="101">
        <f t="shared" si="7"/>
        <v>1.9787791432571374E-2</v>
      </c>
      <c r="N57" s="102"/>
      <c r="O57" s="126">
        <f t="shared" si="8"/>
        <v>99.952955809246603</v>
      </c>
      <c r="P57" s="102"/>
      <c r="Q57" s="141">
        <v>1956.6367430401567</v>
      </c>
    </row>
    <row r="58" spans="3:17" ht="15" customHeight="1" x14ac:dyDescent="0.2">
      <c r="C58" s="74" t="s">
        <v>48</v>
      </c>
      <c r="D58" s="30"/>
      <c r="E58" s="77">
        <v>9677</v>
      </c>
      <c r="F58" s="93"/>
      <c r="G58" s="101">
        <f t="shared" si="5"/>
        <v>4.752666603507328E-2</v>
      </c>
      <c r="H58" s="102"/>
      <c r="I58" s="126">
        <f t="shared" si="6"/>
        <v>99.999999999999986</v>
      </c>
      <c r="J58" s="102"/>
      <c r="K58" s="138">
        <v>18.881562660000004</v>
      </c>
      <c r="L58" s="93"/>
      <c r="M58" s="101">
        <f t="shared" si="7"/>
        <v>4.7044190753403908E-2</v>
      </c>
      <c r="N58" s="102"/>
      <c r="O58" s="126">
        <f t="shared" si="8"/>
        <v>100.00000000000001</v>
      </c>
      <c r="P58" s="102"/>
      <c r="Q58" s="141">
        <v>1951.1793593055704</v>
      </c>
    </row>
    <row r="59" spans="3:17" ht="15.95" customHeight="1" x14ac:dyDescent="0.2">
      <c r="C59" s="89" t="s">
        <v>55</v>
      </c>
      <c r="D59" s="89"/>
      <c r="E59" s="90">
        <v>20361201</v>
      </c>
      <c r="F59" s="100"/>
      <c r="G59" s="107">
        <f t="shared" si="5"/>
        <v>100</v>
      </c>
      <c r="H59" s="104"/>
      <c r="I59" s="128"/>
      <c r="J59" s="104"/>
      <c r="K59" s="140">
        <v>40135.800738869802</v>
      </c>
      <c r="L59" s="104"/>
      <c r="M59" s="107">
        <f t="shared" si="7"/>
        <v>100</v>
      </c>
      <c r="N59" s="104"/>
      <c r="O59" s="128"/>
      <c r="P59" s="104"/>
      <c r="Q59" s="143">
        <v>1971.1902426025756</v>
      </c>
    </row>
    <row r="60" spans="3:17" ht="3.95" customHeight="1" x14ac:dyDescent="0.2">
      <c r="C60"/>
      <c r="D60"/>
      <c r="E60" s="15"/>
      <c r="F60" s="15"/>
      <c r="G60" s="15"/>
      <c r="H60" s="15"/>
      <c r="I60" s="15"/>
      <c r="J60" s="15"/>
      <c r="K60" s="15"/>
      <c r="L60" s="15"/>
      <c r="M60" s="15"/>
      <c r="N60"/>
      <c r="O60"/>
      <c r="P60"/>
      <c r="Q60"/>
    </row>
    <row r="61" spans="3:17" ht="15" customHeight="1" x14ac:dyDescent="0.2">
      <c r="C61"/>
      <c r="D61"/>
      <c r="E61" s="15"/>
      <c r="F61" s="15"/>
      <c r="G61" s="15"/>
      <c r="H61" s="15"/>
      <c r="I61" s="15"/>
      <c r="J61" s="15"/>
      <c r="K61" s="64"/>
      <c r="L61" s="15"/>
      <c r="M61" s="15"/>
      <c r="N61"/>
      <c r="O61"/>
      <c r="P61"/>
      <c r="Q61"/>
    </row>
  </sheetData>
  <mergeCells count="10">
    <mergeCell ref="M9:M10"/>
    <mergeCell ref="C2:Q2"/>
    <mergeCell ref="C4:Q4"/>
    <mergeCell ref="C5:Q5"/>
    <mergeCell ref="C7:C10"/>
    <mergeCell ref="E7:I7"/>
    <mergeCell ref="K7:O7"/>
    <mergeCell ref="Q7:Q10"/>
    <mergeCell ref="E9:E10"/>
    <mergeCell ref="G9:G10"/>
  </mergeCells>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theme="7" tint="0.39997558519241921"/>
  </sheetPr>
  <dimension ref="A1:R61"/>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A2" s="7"/>
      <c r="C2" s="173" t="s">
        <v>131</v>
      </c>
      <c r="D2" s="174"/>
      <c r="E2" s="174"/>
      <c r="F2" s="174"/>
      <c r="G2" s="174"/>
      <c r="H2" s="174"/>
      <c r="I2" s="174"/>
      <c r="J2" s="174"/>
      <c r="K2" s="174"/>
      <c r="L2" s="181"/>
      <c r="M2" s="181"/>
      <c r="N2" s="181"/>
      <c r="O2" s="181"/>
      <c r="P2" s="181"/>
      <c r="Q2" s="182"/>
      <c r="R2" s="7"/>
    </row>
    <row r="3" spans="1:18" ht="6.95" customHeight="1" x14ac:dyDescent="0.2">
      <c r="A3" s="6"/>
      <c r="C3" s="6"/>
      <c r="D3" s="6"/>
      <c r="E3" s="6"/>
      <c r="F3" s="6"/>
      <c r="G3" s="6"/>
      <c r="H3" s="6"/>
      <c r="I3" s="6"/>
      <c r="J3" s="6"/>
      <c r="K3" s="6"/>
      <c r="L3" s="6"/>
      <c r="M3" s="6"/>
      <c r="N3" s="6"/>
      <c r="O3" s="6"/>
      <c r="P3" s="6"/>
      <c r="Q3" s="6"/>
      <c r="R3" s="7"/>
    </row>
    <row r="4" spans="1:18" ht="20.100000000000001" customHeight="1" x14ac:dyDescent="0.35">
      <c r="A4" s="6"/>
      <c r="C4" s="176" t="s">
        <v>107</v>
      </c>
      <c r="D4" s="176"/>
      <c r="E4" s="176"/>
      <c r="F4" s="176"/>
      <c r="G4" s="176"/>
      <c r="H4" s="176"/>
      <c r="I4" s="176"/>
      <c r="J4" s="176"/>
      <c r="K4" s="176"/>
      <c r="L4" s="176"/>
      <c r="M4" s="176"/>
      <c r="N4" s="176"/>
      <c r="O4" s="176"/>
      <c r="P4" s="176"/>
      <c r="Q4" s="176"/>
      <c r="R4" s="48"/>
    </row>
    <row r="5" spans="1:18" ht="18" customHeight="1" x14ac:dyDescent="0.3">
      <c r="A5" s="6"/>
      <c r="C5" s="177" t="s">
        <v>134</v>
      </c>
      <c r="D5" s="177"/>
      <c r="E5" s="177"/>
      <c r="F5" s="177"/>
      <c r="G5" s="177"/>
      <c r="H5" s="177"/>
      <c r="I5" s="177"/>
      <c r="J5" s="177"/>
      <c r="K5" s="177"/>
      <c r="L5" s="177"/>
      <c r="M5" s="177"/>
      <c r="N5" s="177"/>
      <c r="O5" s="177"/>
      <c r="P5" s="177"/>
      <c r="Q5" s="177"/>
      <c r="R5" s="47"/>
    </row>
    <row r="6" spans="1:18" ht="6.95" customHeight="1" x14ac:dyDescent="0.2">
      <c r="A6" s="6"/>
      <c r="C6" s="4"/>
      <c r="D6" s="4"/>
      <c r="E6" s="4"/>
      <c r="F6" s="4"/>
      <c r="G6" s="4"/>
      <c r="H6" s="4"/>
      <c r="I6" s="4"/>
      <c r="J6" s="4"/>
      <c r="K6" s="4"/>
      <c r="L6" s="4"/>
      <c r="M6" s="4"/>
      <c r="N6" s="4"/>
      <c r="O6" s="4"/>
      <c r="P6" s="4"/>
      <c r="Q6" s="4"/>
      <c r="R6" s="7"/>
    </row>
    <row r="7" spans="1:18" ht="15.95" customHeight="1" x14ac:dyDescent="0.2">
      <c r="A7" s="6"/>
      <c r="C7" s="183" t="s">
        <v>117</v>
      </c>
      <c r="D7" s="18"/>
      <c r="E7" s="184" t="s">
        <v>50</v>
      </c>
      <c r="F7" s="184"/>
      <c r="G7" s="184"/>
      <c r="H7" s="184"/>
      <c r="I7" s="184"/>
      <c r="J7" s="32"/>
      <c r="K7" s="184" t="s">
        <v>0</v>
      </c>
      <c r="L7" s="184"/>
      <c r="M7" s="184"/>
      <c r="N7" s="184"/>
      <c r="O7" s="184"/>
      <c r="P7" s="32"/>
      <c r="Q7" s="185" t="s">
        <v>121</v>
      </c>
      <c r="R7" s="7"/>
    </row>
    <row r="8" spans="1:18" s="7" customFormat="1" ht="3.95" customHeight="1" x14ac:dyDescent="0.2">
      <c r="A8" s="6"/>
      <c r="B8"/>
      <c r="C8" s="183"/>
      <c r="D8" s="18"/>
      <c r="E8" s="32"/>
      <c r="F8" s="32"/>
      <c r="G8" s="32"/>
      <c r="H8" s="32"/>
      <c r="I8" s="32"/>
      <c r="J8" s="32"/>
      <c r="K8" s="32"/>
      <c r="L8" s="32"/>
      <c r="M8" s="32"/>
      <c r="N8" s="32"/>
      <c r="O8" s="32"/>
      <c r="P8" s="32"/>
      <c r="Q8" s="185"/>
    </row>
    <row r="9" spans="1:18" ht="15" customHeight="1" x14ac:dyDescent="0.2">
      <c r="A9" s="6"/>
      <c r="C9" s="183"/>
      <c r="D9" s="18"/>
      <c r="E9" s="178" t="s">
        <v>1</v>
      </c>
      <c r="F9" s="22"/>
      <c r="G9" s="178" t="s">
        <v>53</v>
      </c>
      <c r="H9" s="22"/>
      <c r="I9" s="83" t="s">
        <v>53</v>
      </c>
      <c r="J9" s="33"/>
      <c r="K9" s="83" t="s">
        <v>58</v>
      </c>
      <c r="L9" s="18"/>
      <c r="M9" s="178" t="s">
        <v>53</v>
      </c>
      <c r="N9" s="22"/>
      <c r="O9" s="83" t="s">
        <v>53</v>
      </c>
      <c r="P9" s="34"/>
      <c r="Q9" s="185"/>
      <c r="R9" s="7"/>
    </row>
    <row r="10" spans="1:18" ht="15" customHeight="1" x14ac:dyDescent="0.25">
      <c r="A10" s="6"/>
      <c r="C10" s="183"/>
      <c r="D10" s="18"/>
      <c r="E10" s="178"/>
      <c r="F10" s="22"/>
      <c r="G10" s="178"/>
      <c r="H10" s="22"/>
      <c r="I10" s="84" t="s">
        <v>122</v>
      </c>
      <c r="J10" s="33"/>
      <c r="K10" s="84" t="s">
        <v>59</v>
      </c>
      <c r="L10" s="18"/>
      <c r="M10" s="178"/>
      <c r="N10" s="22"/>
      <c r="O10" s="84" t="s">
        <v>122</v>
      </c>
      <c r="P10" s="34"/>
      <c r="Q10" s="185"/>
      <c r="R10" s="7"/>
    </row>
    <row r="11" spans="1:18" s="2" customFormat="1" ht="3.95" customHeight="1" x14ac:dyDescent="0.2">
      <c r="A11" s="6"/>
      <c r="B11"/>
      <c r="C11" s="18"/>
      <c r="D11" s="18"/>
      <c r="E11" s="22"/>
      <c r="F11" s="22"/>
      <c r="G11" s="22"/>
      <c r="H11" s="22"/>
      <c r="I11" s="33"/>
      <c r="J11" s="33"/>
      <c r="K11" s="18"/>
      <c r="L11" s="18"/>
      <c r="M11" s="32"/>
      <c r="N11" s="32"/>
      <c r="O11" s="34"/>
      <c r="P11" s="34"/>
      <c r="Q11" s="18"/>
      <c r="R11" s="6"/>
    </row>
    <row r="12" spans="1:18" ht="15" customHeight="1" x14ac:dyDescent="0.2">
      <c r="A12" s="2"/>
      <c r="C12" s="68" t="s">
        <v>2</v>
      </c>
      <c r="D12" s="23"/>
      <c r="E12" s="77">
        <v>15736</v>
      </c>
      <c r="F12" s="93"/>
      <c r="G12" s="101">
        <f>E12/$E$59*100</f>
        <v>4.5119853194173647</v>
      </c>
      <c r="H12" s="102"/>
      <c r="I12" s="126">
        <f>G12</f>
        <v>4.5119853194173647</v>
      </c>
      <c r="J12" s="102"/>
      <c r="K12" s="138">
        <v>57.625072800000055</v>
      </c>
      <c r="L12" s="93"/>
      <c r="M12" s="101">
        <f>K12/$K$59*100</f>
        <v>4.2964884669004881</v>
      </c>
      <c r="N12" s="102"/>
      <c r="O12" s="126">
        <f t="shared" ref="O12" si="0">M12</f>
        <v>4.2964884669004881</v>
      </c>
      <c r="P12" s="102"/>
      <c r="Q12" s="141">
        <v>3661.9898830706697</v>
      </c>
    </row>
    <row r="13" spans="1:18" ht="15" customHeight="1" x14ac:dyDescent="0.2">
      <c r="A13" s="2"/>
      <c r="C13" s="68" t="s">
        <v>3</v>
      </c>
      <c r="D13" s="23"/>
      <c r="E13" s="77">
        <v>20095</v>
      </c>
      <c r="F13" s="93"/>
      <c r="G13" s="101">
        <f t="shared" ref="G13:G58" si="1">E13/$E$59*100</f>
        <v>5.7618419543525627</v>
      </c>
      <c r="H13" s="102"/>
      <c r="I13" s="126">
        <f>I12+G13</f>
        <v>10.273827273769928</v>
      </c>
      <c r="J13" s="102"/>
      <c r="K13" s="138">
        <v>72.663239330000209</v>
      </c>
      <c r="L13" s="93"/>
      <c r="M13" s="101">
        <f t="shared" ref="M13:M58" si="2">K13/$K$59*100</f>
        <v>5.4177245178070397</v>
      </c>
      <c r="N13" s="102"/>
      <c r="O13" s="126">
        <f t="shared" ref="O13:O58" si="3">O12+M13</f>
        <v>9.7142129847075278</v>
      </c>
      <c r="P13" s="102"/>
      <c r="Q13" s="141">
        <v>3615.9860328440013</v>
      </c>
    </row>
    <row r="14" spans="1:18" ht="15" customHeight="1" x14ac:dyDescent="0.2">
      <c r="A14" s="2"/>
      <c r="C14" s="68" t="s">
        <v>4</v>
      </c>
      <c r="D14" s="23"/>
      <c r="E14" s="77">
        <v>12455</v>
      </c>
      <c r="F14" s="93"/>
      <c r="G14" s="101">
        <f t="shared" si="1"/>
        <v>3.571223764193141</v>
      </c>
      <c r="H14" s="102"/>
      <c r="I14" s="126">
        <f t="shared" ref="I14:I58" si="4">I13+G14</f>
        <v>13.845051037963069</v>
      </c>
      <c r="J14" s="102"/>
      <c r="K14" s="138">
        <v>43.161673020000045</v>
      </c>
      <c r="L14" s="93"/>
      <c r="M14" s="101">
        <f t="shared" si="2"/>
        <v>3.2181066562151042</v>
      </c>
      <c r="N14" s="102"/>
      <c r="O14" s="126">
        <f t="shared" si="3"/>
        <v>12.932319640922632</v>
      </c>
      <c r="P14" s="102"/>
      <c r="Q14" s="141">
        <v>3465.4093151344878</v>
      </c>
    </row>
    <row r="15" spans="1:18" ht="15" customHeight="1" x14ac:dyDescent="0.2">
      <c r="A15" s="2"/>
      <c r="C15" s="68" t="s">
        <v>5</v>
      </c>
      <c r="D15" s="23"/>
      <c r="E15" s="77">
        <v>8411</v>
      </c>
      <c r="F15" s="93"/>
      <c r="G15" s="101">
        <f t="shared" si="1"/>
        <v>2.4116871200825782</v>
      </c>
      <c r="H15" s="102"/>
      <c r="I15" s="126">
        <f t="shared" si="4"/>
        <v>16.256738158045646</v>
      </c>
      <c r="J15" s="102"/>
      <c r="K15" s="138">
        <v>29.086433530000026</v>
      </c>
      <c r="L15" s="93"/>
      <c r="M15" s="101">
        <f t="shared" si="2"/>
        <v>2.1686658277837809</v>
      </c>
      <c r="N15" s="102"/>
      <c r="O15" s="126">
        <f t="shared" si="3"/>
        <v>15.100985468706412</v>
      </c>
      <c r="P15" s="102"/>
      <c r="Q15" s="141">
        <v>3458.1421388657741</v>
      </c>
    </row>
    <row r="16" spans="1:18" ht="15" customHeight="1" x14ac:dyDescent="0.2">
      <c r="A16" s="2"/>
      <c r="C16" s="68" t="s">
        <v>6</v>
      </c>
      <c r="D16" s="23"/>
      <c r="E16" s="77">
        <v>7518</v>
      </c>
      <c r="F16" s="93"/>
      <c r="G16" s="101">
        <f t="shared" si="1"/>
        <v>2.1556371143479756</v>
      </c>
      <c r="H16" s="102"/>
      <c r="I16" s="126">
        <f t="shared" si="4"/>
        <v>18.412375272393621</v>
      </c>
      <c r="J16" s="102"/>
      <c r="K16" s="138">
        <v>27.004849469999996</v>
      </c>
      <c r="L16" s="93"/>
      <c r="M16" s="101">
        <f t="shared" si="2"/>
        <v>2.0134642554106867</v>
      </c>
      <c r="N16" s="102"/>
      <c r="O16" s="126">
        <f t="shared" si="3"/>
        <v>17.114449724117097</v>
      </c>
      <c r="P16" s="102"/>
      <c r="Q16" s="141">
        <v>3592.0257342378286</v>
      </c>
    </row>
    <row r="17" spans="3:17" ht="15" customHeight="1" x14ac:dyDescent="0.2">
      <c r="C17" s="70" t="s">
        <v>7</v>
      </c>
      <c r="D17" s="26"/>
      <c r="E17" s="78">
        <v>7576</v>
      </c>
      <c r="F17" s="94"/>
      <c r="G17" s="98">
        <f t="shared" si="1"/>
        <v>2.1722674618648927</v>
      </c>
      <c r="H17" s="103"/>
      <c r="I17" s="127">
        <f t="shared" si="4"/>
        <v>20.584642734258516</v>
      </c>
      <c r="J17" s="103"/>
      <c r="K17" s="139">
        <v>28.725419169999981</v>
      </c>
      <c r="L17" s="94"/>
      <c r="M17" s="98">
        <f t="shared" si="2"/>
        <v>2.1417488286589546</v>
      </c>
      <c r="N17" s="103"/>
      <c r="O17" s="127">
        <f t="shared" si="3"/>
        <v>19.256198552776052</v>
      </c>
      <c r="P17" s="103"/>
      <c r="Q17" s="142">
        <v>3791.6339981520564</v>
      </c>
    </row>
    <row r="18" spans="3:17" ht="15" customHeight="1" x14ac:dyDescent="0.2">
      <c r="C18" s="68" t="s">
        <v>8</v>
      </c>
      <c r="D18" s="23"/>
      <c r="E18" s="77">
        <v>8496</v>
      </c>
      <c r="F18" s="93"/>
      <c r="G18" s="101">
        <f t="shared" si="1"/>
        <v>2.43605918109875</v>
      </c>
      <c r="H18" s="102"/>
      <c r="I18" s="126">
        <f t="shared" si="4"/>
        <v>23.020701915357265</v>
      </c>
      <c r="J18" s="102"/>
      <c r="K18" s="138">
        <v>35.885522819999991</v>
      </c>
      <c r="L18" s="93"/>
      <c r="M18" s="101">
        <f t="shared" si="2"/>
        <v>2.6756015642695048</v>
      </c>
      <c r="N18" s="102"/>
      <c r="O18" s="126">
        <f t="shared" si="3"/>
        <v>21.931800117045558</v>
      </c>
      <c r="P18" s="102"/>
      <c r="Q18" s="141">
        <v>4223.8138912429367</v>
      </c>
    </row>
    <row r="19" spans="3:17" ht="15" customHeight="1" x14ac:dyDescent="0.2">
      <c r="C19" s="68" t="s">
        <v>9</v>
      </c>
      <c r="D19" s="23"/>
      <c r="E19" s="77">
        <v>8792</v>
      </c>
      <c r="F19" s="93"/>
      <c r="G19" s="101">
        <f t="shared" si="1"/>
        <v>2.5209312994609472</v>
      </c>
      <c r="H19" s="102"/>
      <c r="I19" s="126">
        <f t="shared" si="4"/>
        <v>25.541633214818212</v>
      </c>
      <c r="J19" s="102"/>
      <c r="K19" s="138">
        <v>37.96275726999994</v>
      </c>
      <c r="L19" s="93"/>
      <c r="M19" s="101">
        <f t="shared" si="2"/>
        <v>2.8304788325108587</v>
      </c>
      <c r="N19" s="102"/>
      <c r="O19" s="126">
        <f t="shared" si="3"/>
        <v>24.762278949556418</v>
      </c>
      <c r="P19" s="102"/>
      <c r="Q19" s="141">
        <v>4317.8750307097298</v>
      </c>
    </row>
    <row r="20" spans="3:17" ht="15" customHeight="1" x14ac:dyDescent="0.2">
      <c r="C20" s="68" t="s">
        <v>10</v>
      </c>
      <c r="D20" s="23"/>
      <c r="E20" s="77">
        <v>12166</v>
      </c>
      <c r="F20" s="93"/>
      <c r="G20" s="101">
        <f t="shared" si="1"/>
        <v>3.4883587567381582</v>
      </c>
      <c r="H20" s="102"/>
      <c r="I20" s="126">
        <f t="shared" si="4"/>
        <v>29.02999197155637</v>
      </c>
      <c r="J20" s="102"/>
      <c r="K20" s="138">
        <v>50.19439337</v>
      </c>
      <c r="L20" s="93"/>
      <c r="M20" s="101">
        <f t="shared" si="2"/>
        <v>3.7424617746820634</v>
      </c>
      <c r="N20" s="102"/>
      <c r="O20" s="126">
        <f t="shared" si="3"/>
        <v>28.504740724238481</v>
      </c>
      <c r="P20" s="102"/>
      <c r="Q20" s="141">
        <v>4125.7926491862563</v>
      </c>
    </row>
    <row r="21" spans="3:17" ht="15" customHeight="1" x14ac:dyDescent="0.2">
      <c r="C21" s="68" t="s">
        <v>11</v>
      </c>
      <c r="D21" s="23"/>
      <c r="E21" s="77">
        <v>18031</v>
      </c>
      <c r="F21" s="93"/>
      <c r="G21" s="101">
        <f t="shared" si="1"/>
        <v>5.1700309668539974</v>
      </c>
      <c r="H21" s="102"/>
      <c r="I21" s="126">
        <f t="shared" si="4"/>
        <v>34.20002293841037</v>
      </c>
      <c r="J21" s="102"/>
      <c r="K21" s="138">
        <v>70.853716350000042</v>
      </c>
      <c r="L21" s="93"/>
      <c r="M21" s="101">
        <f t="shared" si="2"/>
        <v>5.282807645057126</v>
      </c>
      <c r="N21" s="102"/>
      <c r="O21" s="126">
        <f t="shared" si="3"/>
        <v>33.787548369295607</v>
      </c>
      <c r="P21" s="102"/>
      <c r="Q21" s="141">
        <v>3929.5500166380143</v>
      </c>
    </row>
    <row r="22" spans="3:17" ht="15" customHeight="1" x14ac:dyDescent="0.2">
      <c r="C22" s="68" t="s">
        <v>12</v>
      </c>
      <c r="D22" s="23"/>
      <c r="E22" s="77">
        <v>19860</v>
      </c>
      <c r="F22" s="93"/>
      <c r="G22" s="101">
        <f t="shared" si="1"/>
        <v>5.6944603738960886</v>
      </c>
      <c r="H22" s="102"/>
      <c r="I22" s="126">
        <f t="shared" si="4"/>
        <v>39.894483312306463</v>
      </c>
      <c r="J22" s="102"/>
      <c r="K22" s="138">
        <v>76.404918970000082</v>
      </c>
      <c r="L22" s="93"/>
      <c r="M22" s="101">
        <f t="shared" si="2"/>
        <v>5.6967017518296537</v>
      </c>
      <c r="N22" s="102"/>
      <c r="O22" s="126">
        <f t="shared" si="3"/>
        <v>39.484250121125257</v>
      </c>
      <c r="P22" s="102"/>
      <c r="Q22" s="141">
        <v>3847.1761817724114</v>
      </c>
    </row>
    <row r="23" spans="3:17" ht="15" customHeight="1" x14ac:dyDescent="0.2">
      <c r="C23" s="70" t="s">
        <v>13</v>
      </c>
      <c r="D23" s="26"/>
      <c r="E23" s="78">
        <v>20420</v>
      </c>
      <c r="F23" s="94"/>
      <c r="G23" s="98">
        <f t="shared" si="1"/>
        <v>5.8550292464732197</v>
      </c>
      <c r="H23" s="103"/>
      <c r="I23" s="127">
        <f t="shared" si="4"/>
        <v>45.749512558779685</v>
      </c>
      <c r="J23" s="103"/>
      <c r="K23" s="139">
        <v>77.750358930000161</v>
      </c>
      <c r="L23" s="94"/>
      <c r="M23" s="98">
        <f t="shared" si="2"/>
        <v>5.7970168922739953</v>
      </c>
      <c r="N23" s="103"/>
      <c r="O23" s="127">
        <f t="shared" si="3"/>
        <v>45.281267013399251</v>
      </c>
      <c r="P23" s="103"/>
      <c r="Q23" s="142">
        <v>3807.5592032321329</v>
      </c>
    </row>
    <row r="24" spans="3:17" ht="15" customHeight="1" x14ac:dyDescent="0.2">
      <c r="C24" s="68" t="s">
        <v>14</v>
      </c>
      <c r="D24" s="23"/>
      <c r="E24" s="77">
        <v>19278</v>
      </c>
      <c r="F24" s="93"/>
      <c r="G24" s="101">
        <f t="shared" si="1"/>
        <v>5.5275834384677136</v>
      </c>
      <c r="H24" s="102"/>
      <c r="I24" s="126">
        <f t="shared" si="4"/>
        <v>51.2770959972474</v>
      </c>
      <c r="J24" s="102"/>
      <c r="K24" s="138">
        <v>73.594400640000032</v>
      </c>
      <c r="L24" s="93"/>
      <c r="M24" s="101">
        <f t="shared" si="2"/>
        <v>5.4871513078281735</v>
      </c>
      <c r="N24" s="102"/>
      <c r="O24" s="126">
        <f t="shared" si="3"/>
        <v>50.768418321227422</v>
      </c>
      <c r="P24" s="102"/>
      <c r="Q24" s="141">
        <v>3817.5329723000327</v>
      </c>
    </row>
    <row r="25" spans="3:17" ht="15" customHeight="1" x14ac:dyDescent="0.2">
      <c r="C25" s="68" t="s">
        <v>15</v>
      </c>
      <c r="D25" s="23"/>
      <c r="E25" s="77">
        <v>17897</v>
      </c>
      <c r="F25" s="93"/>
      <c r="G25" s="101">
        <f t="shared" si="1"/>
        <v>5.1316091294873267</v>
      </c>
      <c r="H25" s="102"/>
      <c r="I25" s="126">
        <f t="shared" si="4"/>
        <v>56.408705126734731</v>
      </c>
      <c r="J25" s="102"/>
      <c r="K25" s="138">
        <v>68.564868720000106</v>
      </c>
      <c r="L25" s="93"/>
      <c r="M25" s="101">
        <f t="shared" si="2"/>
        <v>5.1121526338449366</v>
      </c>
      <c r="N25" s="102"/>
      <c r="O25" s="126">
        <f t="shared" si="3"/>
        <v>55.880570955072358</v>
      </c>
      <c r="P25" s="102"/>
      <c r="Q25" s="141">
        <v>3831.081674023585</v>
      </c>
    </row>
    <row r="26" spans="3:17" ht="15" customHeight="1" x14ac:dyDescent="0.2">
      <c r="C26" s="68" t="s">
        <v>16</v>
      </c>
      <c r="D26" s="23"/>
      <c r="E26" s="77">
        <v>15989</v>
      </c>
      <c r="F26" s="93"/>
      <c r="G26" s="101">
        <f t="shared" si="1"/>
        <v>4.5845280422066752</v>
      </c>
      <c r="H26" s="102"/>
      <c r="I26" s="126">
        <f t="shared" si="4"/>
        <v>60.993233168941408</v>
      </c>
      <c r="J26" s="102"/>
      <c r="K26" s="138">
        <v>61.185072720000015</v>
      </c>
      <c r="L26" s="93"/>
      <c r="M26" s="101">
        <f t="shared" si="2"/>
        <v>4.5619197775303721</v>
      </c>
      <c r="N26" s="102"/>
      <c r="O26" s="126">
        <f t="shared" si="3"/>
        <v>60.442490732602728</v>
      </c>
      <c r="P26" s="102"/>
      <c r="Q26" s="141">
        <v>3826.6978998061177</v>
      </c>
    </row>
    <row r="27" spans="3:17" ht="15" customHeight="1" x14ac:dyDescent="0.2">
      <c r="C27" s="68" t="s">
        <v>17</v>
      </c>
      <c r="D27" s="23"/>
      <c r="E27" s="77">
        <v>14285</v>
      </c>
      <c r="F27" s="93"/>
      <c r="G27" s="101">
        <f t="shared" si="1"/>
        <v>4.0959399013648357</v>
      </c>
      <c r="H27" s="102"/>
      <c r="I27" s="126">
        <f t="shared" si="4"/>
        <v>65.089173070306245</v>
      </c>
      <c r="J27" s="102"/>
      <c r="K27" s="138">
        <v>54.900093189999978</v>
      </c>
      <c r="L27" s="93"/>
      <c r="M27" s="101">
        <f t="shared" si="2"/>
        <v>4.0933157349971578</v>
      </c>
      <c r="N27" s="102"/>
      <c r="O27" s="126">
        <f t="shared" si="3"/>
        <v>64.535806467599883</v>
      </c>
      <c r="P27" s="102"/>
      <c r="Q27" s="141">
        <v>3843.1986832341599</v>
      </c>
    </row>
    <row r="28" spans="3:17" ht="15" customHeight="1" x14ac:dyDescent="0.2">
      <c r="C28" s="68" t="s">
        <v>18</v>
      </c>
      <c r="D28" s="23"/>
      <c r="E28" s="77">
        <v>13009</v>
      </c>
      <c r="F28" s="93"/>
      <c r="G28" s="101">
        <f t="shared" si="1"/>
        <v>3.7300722559926598</v>
      </c>
      <c r="H28" s="102"/>
      <c r="I28" s="126">
        <f t="shared" si="4"/>
        <v>68.819245326298898</v>
      </c>
      <c r="J28" s="102"/>
      <c r="K28" s="138">
        <v>50.35133780999994</v>
      </c>
      <c r="L28" s="93"/>
      <c r="M28" s="101">
        <f t="shared" si="2"/>
        <v>3.7541634514633535</v>
      </c>
      <c r="N28" s="102"/>
      <c r="O28" s="126">
        <f t="shared" si="3"/>
        <v>68.289969919063239</v>
      </c>
      <c r="P28" s="102"/>
      <c r="Q28" s="141">
        <v>3870.50025443923</v>
      </c>
    </row>
    <row r="29" spans="3:17" ht="15" customHeight="1" x14ac:dyDescent="0.2">
      <c r="C29" s="70" t="s">
        <v>19</v>
      </c>
      <c r="D29" s="26"/>
      <c r="E29" s="78">
        <v>11456</v>
      </c>
      <c r="F29" s="94"/>
      <c r="G29" s="98">
        <f t="shared" si="1"/>
        <v>3.2847803647207248</v>
      </c>
      <c r="H29" s="103"/>
      <c r="I29" s="127">
        <f t="shared" si="4"/>
        <v>72.104025691019629</v>
      </c>
      <c r="J29" s="103"/>
      <c r="K29" s="139">
        <v>44.45659085000004</v>
      </c>
      <c r="L29" s="94"/>
      <c r="M29" s="98">
        <f t="shared" si="2"/>
        <v>3.3146548990518365</v>
      </c>
      <c r="N29" s="103"/>
      <c r="O29" s="127">
        <f t="shared" si="3"/>
        <v>71.60462481811507</v>
      </c>
      <c r="P29" s="103"/>
      <c r="Q29" s="142">
        <v>3880.6381677723498</v>
      </c>
    </row>
    <row r="30" spans="3:17" ht="15" customHeight="1" x14ac:dyDescent="0.2">
      <c r="C30" s="68" t="s">
        <v>20</v>
      </c>
      <c r="D30" s="23"/>
      <c r="E30" s="77">
        <v>10321</v>
      </c>
      <c r="F30" s="93"/>
      <c r="G30" s="101">
        <f t="shared" si="1"/>
        <v>2.959341667622434</v>
      </c>
      <c r="H30" s="102"/>
      <c r="I30" s="126">
        <f t="shared" si="4"/>
        <v>75.063367358642068</v>
      </c>
      <c r="J30" s="102"/>
      <c r="K30" s="138">
        <v>40.073441689999974</v>
      </c>
      <c r="L30" s="93"/>
      <c r="M30" s="101">
        <f t="shared" si="2"/>
        <v>2.9878501090604073</v>
      </c>
      <c r="N30" s="102"/>
      <c r="O30" s="126">
        <f t="shared" si="3"/>
        <v>74.592474927175473</v>
      </c>
      <c r="P30" s="102"/>
      <c r="Q30" s="141">
        <v>3882.7092035655437</v>
      </c>
    </row>
    <row r="31" spans="3:17" ht="15" customHeight="1" x14ac:dyDescent="0.2">
      <c r="C31" s="68" t="s">
        <v>21</v>
      </c>
      <c r="D31" s="23"/>
      <c r="E31" s="77">
        <v>9206</v>
      </c>
      <c r="F31" s="93"/>
      <c r="G31" s="101">
        <f t="shared" si="1"/>
        <v>2.6396375731161834</v>
      </c>
      <c r="H31" s="102"/>
      <c r="I31" s="126">
        <f t="shared" si="4"/>
        <v>77.703004931758258</v>
      </c>
      <c r="J31" s="102"/>
      <c r="K31" s="138">
        <v>35.717626170000024</v>
      </c>
      <c r="L31" s="93"/>
      <c r="M31" s="101">
        <f t="shared" si="2"/>
        <v>2.663083297735426</v>
      </c>
      <c r="N31" s="102"/>
      <c r="O31" s="126">
        <f t="shared" si="3"/>
        <v>77.255558224910899</v>
      </c>
      <c r="P31" s="102"/>
      <c r="Q31" s="141">
        <v>3879.820353030635</v>
      </c>
    </row>
    <row r="32" spans="3:17" ht="15" customHeight="1" x14ac:dyDescent="0.2">
      <c r="C32" s="68" t="s">
        <v>22</v>
      </c>
      <c r="D32" s="23"/>
      <c r="E32" s="77">
        <v>8160</v>
      </c>
      <c r="F32" s="93"/>
      <c r="G32" s="101">
        <f t="shared" si="1"/>
        <v>2.3397178575524715</v>
      </c>
      <c r="H32" s="102"/>
      <c r="I32" s="126">
        <f t="shared" si="4"/>
        <v>80.04272278931073</v>
      </c>
      <c r="J32" s="102"/>
      <c r="K32" s="138">
        <v>32.052816030000002</v>
      </c>
      <c r="L32" s="93"/>
      <c r="M32" s="101">
        <f t="shared" si="2"/>
        <v>2.3898374043282415</v>
      </c>
      <c r="N32" s="102"/>
      <c r="O32" s="126">
        <f t="shared" si="3"/>
        <v>79.645395629239147</v>
      </c>
      <c r="P32" s="102"/>
      <c r="Q32" s="141">
        <v>3928.0411801470591</v>
      </c>
    </row>
    <row r="33" spans="3:17" ht="15" customHeight="1" x14ac:dyDescent="0.2">
      <c r="C33" s="68" t="s">
        <v>23</v>
      </c>
      <c r="D33" s="23"/>
      <c r="E33" s="77">
        <v>14038</v>
      </c>
      <c r="F33" s="93"/>
      <c r="G33" s="101">
        <f t="shared" si="1"/>
        <v>4.025117559353137</v>
      </c>
      <c r="H33" s="102"/>
      <c r="I33" s="126">
        <f t="shared" si="4"/>
        <v>84.067840348663864</v>
      </c>
      <c r="J33" s="102"/>
      <c r="K33" s="138">
        <v>54.682759810000064</v>
      </c>
      <c r="L33" s="93"/>
      <c r="M33" s="101">
        <f t="shared" si="2"/>
        <v>4.0771114975832985</v>
      </c>
      <c r="N33" s="102"/>
      <c r="O33" s="126">
        <f t="shared" si="3"/>
        <v>83.72250712682245</v>
      </c>
      <c r="P33" s="102"/>
      <c r="Q33" s="141">
        <v>3895.3383537541004</v>
      </c>
    </row>
    <row r="34" spans="3:17" ht="15" customHeight="1" x14ac:dyDescent="0.2">
      <c r="C34" s="68" t="s">
        <v>24</v>
      </c>
      <c r="D34" s="23"/>
      <c r="E34" s="77">
        <v>11552</v>
      </c>
      <c r="F34" s="93"/>
      <c r="G34" s="101">
        <f t="shared" si="1"/>
        <v>3.3123064571625185</v>
      </c>
      <c r="H34" s="102"/>
      <c r="I34" s="126">
        <f t="shared" si="4"/>
        <v>87.380146805826385</v>
      </c>
      <c r="J34" s="102"/>
      <c r="K34" s="138">
        <v>44.384610370000011</v>
      </c>
      <c r="L34" s="93"/>
      <c r="M34" s="101">
        <f t="shared" si="2"/>
        <v>3.3092880806317471</v>
      </c>
      <c r="N34" s="102"/>
      <c r="O34" s="126">
        <f t="shared" si="3"/>
        <v>87.031795207454195</v>
      </c>
      <c r="P34" s="102"/>
      <c r="Q34" s="141">
        <v>3842.1580998961231</v>
      </c>
    </row>
    <row r="35" spans="3:17" ht="15" customHeight="1" x14ac:dyDescent="0.2">
      <c r="C35" s="70" t="s">
        <v>25</v>
      </c>
      <c r="D35" s="26"/>
      <c r="E35" s="78">
        <v>9061</v>
      </c>
      <c r="F35" s="94"/>
      <c r="G35" s="98">
        <f t="shared" si="1"/>
        <v>2.5980617043238903</v>
      </c>
      <c r="H35" s="103"/>
      <c r="I35" s="127">
        <f t="shared" si="4"/>
        <v>89.978208510150282</v>
      </c>
      <c r="J35" s="103"/>
      <c r="K35" s="139">
        <v>34.558548820000006</v>
      </c>
      <c r="L35" s="94"/>
      <c r="M35" s="98">
        <f t="shared" si="2"/>
        <v>2.5766632339585929</v>
      </c>
      <c r="N35" s="103"/>
      <c r="O35" s="127">
        <f t="shared" si="3"/>
        <v>89.608458441412793</v>
      </c>
      <c r="P35" s="103"/>
      <c r="Q35" s="142">
        <v>3813.9883920097127</v>
      </c>
    </row>
    <row r="36" spans="3:17" ht="15" customHeight="1" x14ac:dyDescent="0.2">
      <c r="C36" s="68" t="s">
        <v>26</v>
      </c>
      <c r="D36" s="23"/>
      <c r="E36" s="77">
        <v>6723</v>
      </c>
      <c r="F36" s="93"/>
      <c r="G36" s="101">
        <f t="shared" si="1"/>
        <v>1.9276866613143711</v>
      </c>
      <c r="H36" s="102"/>
      <c r="I36" s="126">
        <f t="shared" si="4"/>
        <v>91.90589517146465</v>
      </c>
      <c r="J36" s="102"/>
      <c r="K36" s="138">
        <v>26.100392099999993</v>
      </c>
      <c r="L36" s="93"/>
      <c r="M36" s="101">
        <f t="shared" si="2"/>
        <v>1.9460284940278718</v>
      </c>
      <c r="N36" s="102"/>
      <c r="O36" s="126">
        <f t="shared" si="3"/>
        <v>91.554486935440664</v>
      </c>
      <c r="P36" s="102"/>
      <c r="Q36" s="141">
        <v>3882.2537706381072</v>
      </c>
    </row>
    <row r="37" spans="3:17" ht="15" customHeight="1" x14ac:dyDescent="0.2">
      <c r="C37" s="68" t="s">
        <v>27</v>
      </c>
      <c r="D37" s="23"/>
      <c r="E37" s="77">
        <v>4868</v>
      </c>
      <c r="F37" s="93"/>
      <c r="G37" s="101">
        <f t="shared" si="1"/>
        <v>1.3958022709026265</v>
      </c>
      <c r="H37" s="102"/>
      <c r="I37" s="126">
        <f t="shared" si="4"/>
        <v>93.301697442367271</v>
      </c>
      <c r="J37" s="102"/>
      <c r="K37" s="138">
        <v>18.915475169999993</v>
      </c>
      <c r="L37" s="93"/>
      <c r="M37" s="101">
        <f t="shared" si="2"/>
        <v>1.410325696175909</v>
      </c>
      <c r="N37" s="102"/>
      <c r="O37" s="126">
        <f t="shared" si="3"/>
        <v>92.964812631616567</v>
      </c>
      <c r="P37" s="102"/>
      <c r="Q37" s="141">
        <v>3885.6769042728006</v>
      </c>
    </row>
    <row r="38" spans="3:17" ht="15" customHeight="1" x14ac:dyDescent="0.2">
      <c r="C38" s="68" t="s">
        <v>28</v>
      </c>
      <c r="D38" s="23"/>
      <c r="E38" s="77">
        <v>3605</v>
      </c>
      <c r="F38" s="93"/>
      <c r="G38" s="101">
        <f t="shared" si="1"/>
        <v>1.0336621172152771</v>
      </c>
      <c r="H38" s="102"/>
      <c r="I38" s="126">
        <f t="shared" si="4"/>
        <v>94.335359559582542</v>
      </c>
      <c r="J38" s="102"/>
      <c r="K38" s="138">
        <v>14.14749928999999</v>
      </c>
      <c r="L38" s="93"/>
      <c r="M38" s="101">
        <f t="shared" si="2"/>
        <v>1.0548284727714521</v>
      </c>
      <c r="N38" s="102"/>
      <c r="O38" s="126">
        <f t="shared" si="3"/>
        <v>94.019641104388015</v>
      </c>
      <c r="P38" s="102"/>
      <c r="Q38" s="141">
        <v>3924.4103439667101</v>
      </c>
    </row>
    <row r="39" spans="3:17" ht="15" customHeight="1" x14ac:dyDescent="0.2">
      <c r="C39" s="68" t="s">
        <v>29</v>
      </c>
      <c r="D39" s="23"/>
      <c r="E39" s="77">
        <v>2924</v>
      </c>
      <c r="F39" s="93"/>
      <c r="G39" s="101">
        <f t="shared" si="1"/>
        <v>0.83839889895630237</v>
      </c>
      <c r="H39" s="102"/>
      <c r="I39" s="126">
        <f t="shared" si="4"/>
        <v>95.173758458538842</v>
      </c>
      <c r="J39" s="102"/>
      <c r="K39" s="138">
        <v>11.677671470000005</v>
      </c>
      <c r="L39" s="93"/>
      <c r="M39" s="101">
        <f t="shared" si="2"/>
        <v>0.8706796946746389</v>
      </c>
      <c r="N39" s="102"/>
      <c r="O39" s="126">
        <f t="shared" si="3"/>
        <v>94.89032079906265</v>
      </c>
      <c r="P39" s="102"/>
      <c r="Q39" s="141">
        <v>3993.7316928864584</v>
      </c>
    </row>
    <row r="40" spans="3:17" ht="15" customHeight="1" x14ac:dyDescent="0.2">
      <c r="C40" s="68" t="s">
        <v>30</v>
      </c>
      <c r="D40" s="23"/>
      <c r="E40" s="77">
        <v>2341</v>
      </c>
      <c r="F40" s="93"/>
      <c r="G40" s="101">
        <f t="shared" si="1"/>
        <v>0.67123523339832547</v>
      </c>
      <c r="H40" s="102"/>
      <c r="I40" s="126">
        <f t="shared" si="4"/>
        <v>95.844993691937162</v>
      </c>
      <c r="J40" s="102"/>
      <c r="K40" s="138">
        <v>9.4234324300000036</v>
      </c>
      <c r="L40" s="93"/>
      <c r="M40" s="101">
        <f t="shared" si="2"/>
        <v>0.70260507773468728</v>
      </c>
      <c r="N40" s="102"/>
      <c r="O40" s="126">
        <f t="shared" si="3"/>
        <v>95.592925876797338</v>
      </c>
      <c r="P40" s="102"/>
      <c r="Q40" s="141">
        <v>4025.3876249466057</v>
      </c>
    </row>
    <row r="41" spans="3:17" ht="15" customHeight="1" x14ac:dyDescent="0.2">
      <c r="C41" s="70" t="s">
        <v>31</v>
      </c>
      <c r="D41" s="26"/>
      <c r="E41" s="78">
        <v>1971</v>
      </c>
      <c r="F41" s="94"/>
      <c r="G41" s="98">
        <f t="shared" si="1"/>
        <v>0.56514508544557862</v>
      </c>
      <c r="H41" s="103"/>
      <c r="I41" s="127">
        <f t="shared" si="4"/>
        <v>96.410138777382741</v>
      </c>
      <c r="J41" s="103"/>
      <c r="K41" s="139">
        <v>7.9102855399999985</v>
      </c>
      <c r="L41" s="94"/>
      <c r="M41" s="98">
        <f t="shared" si="2"/>
        <v>0.58978581615778303</v>
      </c>
      <c r="N41" s="103"/>
      <c r="O41" s="127">
        <f t="shared" si="3"/>
        <v>96.182711692955124</v>
      </c>
      <c r="P41" s="103"/>
      <c r="Q41" s="142">
        <v>4013.3361440892941</v>
      </c>
    </row>
    <row r="42" spans="3:17" ht="15" customHeight="1" x14ac:dyDescent="0.2">
      <c r="C42" s="68" t="s">
        <v>32</v>
      </c>
      <c r="D42" s="23"/>
      <c r="E42" s="77">
        <v>1688</v>
      </c>
      <c r="F42" s="93"/>
      <c r="G42" s="101">
        <f t="shared" si="1"/>
        <v>0.48400045876820735</v>
      </c>
      <c r="H42" s="102"/>
      <c r="I42" s="126">
        <f t="shared" si="4"/>
        <v>96.894139236150949</v>
      </c>
      <c r="J42" s="102"/>
      <c r="K42" s="138">
        <v>6.7767513900000003</v>
      </c>
      <c r="L42" s="93"/>
      <c r="M42" s="101">
        <f t="shared" si="2"/>
        <v>0.50527023698938955</v>
      </c>
      <c r="N42" s="102"/>
      <c r="O42" s="126">
        <f t="shared" si="3"/>
        <v>96.687981929944513</v>
      </c>
      <c r="P42" s="102"/>
      <c r="Q42" s="141">
        <v>4014.6631457345975</v>
      </c>
    </row>
    <row r="43" spans="3:17" ht="15" customHeight="1" x14ac:dyDescent="0.2">
      <c r="C43" s="68" t="s">
        <v>33</v>
      </c>
      <c r="D43" s="23"/>
      <c r="E43" s="77">
        <v>2596</v>
      </c>
      <c r="F43" s="93"/>
      <c r="G43" s="101">
        <f t="shared" si="1"/>
        <v>0.74435141644684022</v>
      </c>
      <c r="H43" s="102"/>
      <c r="I43" s="126">
        <f t="shared" si="4"/>
        <v>97.638490652597795</v>
      </c>
      <c r="J43" s="102"/>
      <c r="K43" s="138">
        <v>10.439817899999998</v>
      </c>
      <c r="L43" s="93"/>
      <c r="M43" s="101">
        <f t="shared" si="2"/>
        <v>0.77838612646214689</v>
      </c>
      <c r="N43" s="102"/>
      <c r="O43" s="126">
        <f t="shared" si="3"/>
        <v>97.466368056406665</v>
      </c>
      <c r="P43" s="102"/>
      <c r="Q43" s="141">
        <v>4021.5015023112474</v>
      </c>
    </row>
    <row r="44" spans="3:17" ht="15" customHeight="1" x14ac:dyDescent="0.2">
      <c r="C44" s="68" t="s">
        <v>34</v>
      </c>
      <c r="D44" s="23"/>
      <c r="E44" s="77">
        <v>1838</v>
      </c>
      <c r="F44" s="93"/>
      <c r="G44" s="101">
        <f t="shared" si="1"/>
        <v>0.52700997820851014</v>
      </c>
      <c r="H44" s="102"/>
      <c r="I44" s="126">
        <f t="shared" si="4"/>
        <v>98.165500630806307</v>
      </c>
      <c r="J44" s="102"/>
      <c r="K44" s="138">
        <v>7.4127131700000009</v>
      </c>
      <c r="L44" s="93"/>
      <c r="M44" s="101">
        <f t="shared" si="2"/>
        <v>0.55268713939648728</v>
      </c>
      <c r="N44" s="102"/>
      <c r="O44" s="126">
        <f t="shared" si="3"/>
        <v>98.019055195803148</v>
      </c>
      <c r="P44" s="102"/>
      <c r="Q44" s="141">
        <v>4033.0321926006532</v>
      </c>
    </row>
    <row r="45" spans="3:17" ht="15" customHeight="1" x14ac:dyDescent="0.2">
      <c r="C45" s="68" t="s">
        <v>35</v>
      </c>
      <c r="D45" s="23"/>
      <c r="E45" s="77">
        <v>1279</v>
      </c>
      <c r="F45" s="93"/>
      <c r="G45" s="101">
        <f t="shared" si="1"/>
        <v>0.36672783576098178</v>
      </c>
      <c r="H45" s="102"/>
      <c r="I45" s="126">
        <f t="shared" si="4"/>
        <v>98.53222846656729</v>
      </c>
      <c r="J45" s="102"/>
      <c r="K45" s="138">
        <v>5.2141925799999989</v>
      </c>
      <c r="L45" s="93"/>
      <c r="M45" s="101">
        <f t="shared" si="2"/>
        <v>0.38876685435038749</v>
      </c>
      <c r="N45" s="102"/>
      <c r="O45" s="126">
        <f t="shared" si="3"/>
        <v>98.407822050153541</v>
      </c>
      <c r="P45" s="102"/>
      <c r="Q45" s="141">
        <v>4076.7729319781074</v>
      </c>
    </row>
    <row r="46" spans="3:17" ht="15" customHeight="1" x14ac:dyDescent="0.2">
      <c r="C46" s="68" t="s">
        <v>36</v>
      </c>
      <c r="D46" s="23"/>
      <c r="E46" s="77">
        <v>1035</v>
      </c>
      <c r="F46" s="93"/>
      <c r="G46" s="101">
        <f t="shared" si="1"/>
        <v>0.29676568413808924</v>
      </c>
      <c r="H46" s="102"/>
      <c r="I46" s="126">
        <f t="shared" si="4"/>
        <v>98.828994150705384</v>
      </c>
      <c r="J46" s="102"/>
      <c r="K46" s="138">
        <v>4.2400620599999987</v>
      </c>
      <c r="L46" s="93"/>
      <c r="M46" s="101">
        <f t="shared" si="2"/>
        <v>0.31613630759234895</v>
      </c>
      <c r="N46" s="102"/>
      <c r="O46" s="126">
        <f t="shared" si="3"/>
        <v>98.723958357745886</v>
      </c>
      <c r="P46" s="102"/>
      <c r="Q46" s="141">
        <v>4096.6783188405789</v>
      </c>
    </row>
    <row r="47" spans="3:17" ht="15" customHeight="1" x14ac:dyDescent="0.2">
      <c r="C47" s="70" t="s">
        <v>37</v>
      </c>
      <c r="D47" s="26"/>
      <c r="E47" s="78">
        <v>759</v>
      </c>
      <c r="F47" s="94"/>
      <c r="G47" s="98">
        <f t="shared" si="1"/>
        <v>0.21762816836793211</v>
      </c>
      <c r="H47" s="103"/>
      <c r="I47" s="127">
        <f t="shared" si="4"/>
        <v>99.046622319073322</v>
      </c>
      <c r="J47" s="103"/>
      <c r="K47" s="139">
        <v>3.0790645899999998</v>
      </c>
      <c r="L47" s="94"/>
      <c r="M47" s="98">
        <f t="shared" si="2"/>
        <v>0.22957308089989376</v>
      </c>
      <c r="N47" s="103"/>
      <c r="O47" s="127">
        <f t="shared" si="3"/>
        <v>98.953531438645783</v>
      </c>
      <c r="P47" s="103"/>
      <c r="Q47" s="142">
        <v>4056.7385902503293</v>
      </c>
    </row>
    <row r="48" spans="3:17" ht="15" customHeight="1" x14ac:dyDescent="0.2">
      <c r="C48" s="68" t="s">
        <v>38</v>
      </c>
      <c r="D48" s="23"/>
      <c r="E48" s="77">
        <v>552</v>
      </c>
      <c r="F48" s="93"/>
      <c r="G48" s="101">
        <f t="shared" si="1"/>
        <v>0.15827503154031425</v>
      </c>
      <c r="H48" s="102"/>
      <c r="I48" s="126">
        <f t="shared" si="4"/>
        <v>99.204897350613635</v>
      </c>
      <c r="J48" s="102"/>
      <c r="K48" s="138">
        <v>2.2296528099999997</v>
      </c>
      <c r="L48" s="93"/>
      <c r="M48" s="101">
        <f t="shared" si="2"/>
        <v>0.16624148340090697</v>
      </c>
      <c r="N48" s="102"/>
      <c r="O48" s="126">
        <f t="shared" si="3"/>
        <v>99.119772922046693</v>
      </c>
      <c r="P48" s="102"/>
      <c r="Q48" s="141">
        <v>4039.2261050724628</v>
      </c>
    </row>
    <row r="49" spans="3:17" ht="15" customHeight="1" x14ac:dyDescent="0.2">
      <c r="C49" s="68" t="s">
        <v>39</v>
      </c>
      <c r="D49" s="23"/>
      <c r="E49" s="77">
        <v>1339</v>
      </c>
      <c r="F49" s="93"/>
      <c r="G49" s="101">
        <f t="shared" si="1"/>
        <v>0.38393164353710291</v>
      </c>
      <c r="H49" s="102"/>
      <c r="I49" s="126">
        <f t="shared" si="4"/>
        <v>99.588828994150731</v>
      </c>
      <c r="J49" s="102"/>
      <c r="K49" s="138">
        <v>5.6287202999999995</v>
      </c>
      <c r="L49" s="93"/>
      <c r="M49" s="101">
        <f t="shared" si="2"/>
        <v>0.41967377527302019</v>
      </c>
      <c r="N49" s="102"/>
      <c r="O49" s="126">
        <f t="shared" si="3"/>
        <v>99.539446697319718</v>
      </c>
      <c r="P49" s="102"/>
      <c r="Q49" s="141">
        <v>4203.6746079163549</v>
      </c>
    </row>
    <row r="50" spans="3:17" ht="15" customHeight="1" x14ac:dyDescent="0.2">
      <c r="C50" s="68" t="s">
        <v>40</v>
      </c>
      <c r="D50" s="23"/>
      <c r="E50" s="77">
        <v>550</v>
      </c>
      <c r="F50" s="93"/>
      <c r="G50" s="101">
        <f t="shared" si="1"/>
        <v>0.15770157128111023</v>
      </c>
      <c r="H50" s="102"/>
      <c r="I50" s="126">
        <f t="shared" si="4"/>
        <v>99.74653056543184</v>
      </c>
      <c r="J50" s="102"/>
      <c r="K50" s="138">
        <v>2.3053673399999997</v>
      </c>
      <c r="L50" s="93"/>
      <c r="M50" s="101">
        <f t="shared" si="2"/>
        <v>0.17188671019395302</v>
      </c>
      <c r="N50" s="102"/>
      <c r="O50" s="126">
        <f t="shared" si="3"/>
        <v>99.711333407513678</v>
      </c>
      <c r="P50" s="102"/>
      <c r="Q50" s="141">
        <v>4191.5769818181816</v>
      </c>
    </row>
    <row r="51" spans="3:17" ht="15" customHeight="1" x14ac:dyDescent="0.2">
      <c r="C51" s="68" t="s">
        <v>41</v>
      </c>
      <c r="D51" s="23"/>
      <c r="E51" s="77">
        <v>268</v>
      </c>
      <c r="F51" s="93"/>
      <c r="G51" s="101">
        <f t="shared" si="1"/>
        <v>7.6843674733340986E-2</v>
      </c>
      <c r="H51" s="102"/>
      <c r="I51" s="126">
        <f t="shared" si="4"/>
        <v>99.82337424016518</v>
      </c>
      <c r="J51" s="102"/>
      <c r="K51" s="138">
        <v>1.1291861099999998</v>
      </c>
      <c r="L51" s="93"/>
      <c r="M51" s="101">
        <f t="shared" si="2"/>
        <v>8.4191392094852505E-2</v>
      </c>
      <c r="N51" s="102"/>
      <c r="O51" s="126">
        <f t="shared" si="3"/>
        <v>99.795524799608529</v>
      </c>
      <c r="P51" s="102"/>
      <c r="Q51" s="141">
        <v>4213.3810074626863</v>
      </c>
    </row>
    <row r="52" spans="3:17" ht="15" customHeight="1" x14ac:dyDescent="0.2">
      <c r="C52" s="68" t="s">
        <v>42</v>
      </c>
      <c r="D52" s="23"/>
      <c r="E52" s="77">
        <v>155</v>
      </c>
      <c r="F52" s="93"/>
      <c r="G52" s="101">
        <f t="shared" si="1"/>
        <v>4.4443170088312875E-2</v>
      </c>
      <c r="H52" s="102"/>
      <c r="I52" s="126">
        <f t="shared" si="4"/>
        <v>99.867817410253494</v>
      </c>
      <c r="J52" s="102"/>
      <c r="K52" s="138">
        <v>0.65661502000000005</v>
      </c>
      <c r="L52" s="93"/>
      <c r="M52" s="101">
        <f t="shared" si="2"/>
        <v>4.8956794734385668E-2</v>
      </c>
      <c r="N52" s="102"/>
      <c r="O52" s="126">
        <f t="shared" si="3"/>
        <v>99.844481594342909</v>
      </c>
      <c r="P52" s="102"/>
      <c r="Q52" s="141">
        <v>4236.2259354838707</v>
      </c>
    </row>
    <row r="53" spans="3:17" ht="15" customHeight="1" x14ac:dyDescent="0.2">
      <c r="C53" s="70" t="s">
        <v>43</v>
      </c>
      <c r="D53" s="26"/>
      <c r="E53" s="78">
        <v>113</v>
      </c>
      <c r="F53" s="94"/>
      <c r="G53" s="98">
        <f t="shared" si="1"/>
        <v>3.2400504645028097E-2</v>
      </c>
      <c r="H53" s="103"/>
      <c r="I53" s="127">
        <f t="shared" si="4"/>
        <v>99.900217914898519</v>
      </c>
      <c r="J53" s="103"/>
      <c r="K53" s="139">
        <v>0.45964991999999999</v>
      </c>
      <c r="L53" s="94"/>
      <c r="M53" s="98">
        <f t="shared" si="2"/>
        <v>3.427120321298284E-2</v>
      </c>
      <c r="N53" s="103"/>
      <c r="O53" s="127">
        <f t="shared" si="3"/>
        <v>99.87875279755589</v>
      </c>
      <c r="P53" s="103"/>
      <c r="Q53" s="142">
        <v>4067.6984070796457</v>
      </c>
    </row>
    <row r="54" spans="3:17" ht="15" customHeight="1" x14ac:dyDescent="0.2">
      <c r="C54" s="68" t="s">
        <v>44</v>
      </c>
      <c r="D54" s="23"/>
      <c r="E54" s="77">
        <v>64</v>
      </c>
      <c r="F54" s="93"/>
      <c r="G54" s="101">
        <f t="shared" si="1"/>
        <v>1.8350728294529189E-2</v>
      </c>
      <c r="H54" s="102"/>
      <c r="I54" s="126">
        <f t="shared" si="4"/>
        <v>99.918568643193055</v>
      </c>
      <c r="J54" s="102"/>
      <c r="K54" s="138">
        <v>0.29539735</v>
      </c>
      <c r="L54" s="93"/>
      <c r="M54" s="101">
        <f t="shared" si="2"/>
        <v>2.2024636946366957E-2</v>
      </c>
      <c r="N54" s="102"/>
      <c r="O54" s="126">
        <f t="shared" si="3"/>
        <v>99.90077743450226</v>
      </c>
      <c r="P54" s="102"/>
      <c r="Q54" s="141">
        <v>4615.5835937499996</v>
      </c>
    </row>
    <row r="55" spans="3:17" ht="15" customHeight="1" x14ac:dyDescent="0.2">
      <c r="C55" s="74" t="s">
        <v>45</v>
      </c>
      <c r="D55" s="30"/>
      <c r="E55" s="77">
        <v>164</v>
      </c>
      <c r="F55" s="93"/>
      <c r="G55" s="101">
        <f t="shared" si="1"/>
        <v>4.702374125473105E-2</v>
      </c>
      <c r="H55" s="102"/>
      <c r="I55" s="126">
        <f t="shared" si="4"/>
        <v>99.965592384447788</v>
      </c>
      <c r="J55" s="102"/>
      <c r="K55" s="138">
        <v>0.76976484000000012</v>
      </c>
      <c r="L55" s="93"/>
      <c r="M55" s="101">
        <f t="shared" si="2"/>
        <v>5.739317273861208E-2</v>
      </c>
      <c r="N55" s="102"/>
      <c r="O55" s="126">
        <f t="shared" si="3"/>
        <v>99.958170607240874</v>
      </c>
      <c r="P55" s="102"/>
      <c r="Q55" s="141">
        <v>4693.6880487804883</v>
      </c>
    </row>
    <row r="56" spans="3:17" ht="15" customHeight="1" x14ac:dyDescent="0.2">
      <c r="C56" s="74" t="s">
        <v>46</v>
      </c>
      <c r="D56" s="30"/>
      <c r="E56" s="77">
        <v>49</v>
      </c>
      <c r="F56" s="93"/>
      <c r="G56" s="101">
        <f t="shared" si="1"/>
        <v>1.4049776350498911E-2</v>
      </c>
      <c r="H56" s="102"/>
      <c r="I56" s="126">
        <f t="shared" si="4"/>
        <v>99.979642160798292</v>
      </c>
      <c r="J56" s="102"/>
      <c r="K56" s="138">
        <v>0.20031628999999998</v>
      </c>
      <c r="L56" s="93"/>
      <c r="M56" s="101">
        <f t="shared" si="2"/>
        <v>1.4935454098329446E-2</v>
      </c>
      <c r="N56" s="102"/>
      <c r="O56" s="126">
        <f t="shared" si="3"/>
        <v>99.973106061339209</v>
      </c>
      <c r="P56" s="102"/>
      <c r="Q56" s="141">
        <v>4088.0875510204078</v>
      </c>
    </row>
    <row r="57" spans="3:17" ht="15" customHeight="1" x14ac:dyDescent="0.2">
      <c r="C57" s="74" t="s">
        <v>47</v>
      </c>
      <c r="D57" s="30"/>
      <c r="E57" s="77">
        <v>19</v>
      </c>
      <c r="F57" s="93"/>
      <c r="G57" s="101">
        <f t="shared" si="1"/>
        <v>5.4478724624383527E-3</v>
      </c>
      <c r="H57" s="102"/>
      <c r="I57" s="126">
        <f t="shared" si="4"/>
        <v>99.985090033260732</v>
      </c>
      <c r="J57" s="102"/>
      <c r="K57" s="138">
        <v>9.8162689999999997E-2</v>
      </c>
      <c r="L57" s="93"/>
      <c r="M57" s="101">
        <f t="shared" si="2"/>
        <v>7.3189472042615358E-3</v>
      </c>
      <c r="N57" s="102"/>
      <c r="O57" s="126">
        <f t="shared" si="3"/>
        <v>99.980425008543477</v>
      </c>
      <c r="P57" s="102"/>
      <c r="Q57" s="141">
        <v>5166.4573684210527</v>
      </c>
    </row>
    <row r="58" spans="3:17" ht="15" customHeight="1" x14ac:dyDescent="0.2">
      <c r="C58" s="74" t="s">
        <v>48</v>
      </c>
      <c r="D58" s="30"/>
      <c r="E58" s="77">
        <v>52</v>
      </c>
      <c r="F58" s="93"/>
      <c r="G58" s="101">
        <f t="shared" si="1"/>
        <v>1.4909966739304965E-2</v>
      </c>
      <c r="H58" s="102"/>
      <c r="I58" s="126">
        <f t="shared" si="4"/>
        <v>100.00000000000004</v>
      </c>
      <c r="J58" s="102"/>
      <c r="K58" s="138">
        <v>0.26254238000000002</v>
      </c>
      <c r="L58" s="93"/>
      <c r="M58" s="101">
        <f t="shared" si="2"/>
        <v>1.9574991456541888E-2</v>
      </c>
      <c r="N58" s="102"/>
      <c r="O58" s="126">
        <f t="shared" si="3"/>
        <v>100.00000000000001</v>
      </c>
      <c r="P58" s="102"/>
      <c r="Q58" s="141">
        <v>5048.8919230769234</v>
      </c>
    </row>
    <row r="59" spans="3:17" ht="15.95" customHeight="1" x14ac:dyDescent="0.2">
      <c r="C59" s="89" t="s">
        <v>55</v>
      </c>
      <c r="D59" s="89"/>
      <c r="E59" s="90">
        <v>348760</v>
      </c>
      <c r="F59" s="100"/>
      <c r="G59" s="107">
        <f t="shared" ref="G59" si="5">E59/$E$59*100</f>
        <v>100</v>
      </c>
      <c r="H59" s="104"/>
      <c r="I59" s="128"/>
      <c r="J59" s="104"/>
      <c r="K59" s="140">
        <v>1341.2132545900006</v>
      </c>
      <c r="L59" s="104"/>
      <c r="M59" s="107">
        <f t="shared" ref="M59" si="6">K59/$K$59*100</f>
        <v>100</v>
      </c>
      <c r="N59" s="104"/>
      <c r="O59" s="128"/>
      <c r="P59" s="104"/>
      <c r="Q59" s="143">
        <v>3845.6625031253602</v>
      </c>
    </row>
    <row r="60" spans="3:17" ht="3.95" customHeight="1" x14ac:dyDescent="0.2">
      <c r="C60"/>
      <c r="D60"/>
      <c r="E60" s="15"/>
      <c r="F60" s="15"/>
      <c r="G60" s="15"/>
      <c r="H60" s="15"/>
      <c r="I60" s="15"/>
      <c r="J60" s="15"/>
      <c r="K60" s="15"/>
      <c r="L60" s="15"/>
      <c r="M60" s="15"/>
      <c r="N60"/>
      <c r="O60"/>
      <c r="P60"/>
      <c r="Q60"/>
    </row>
    <row r="61" spans="3:17" ht="15" customHeight="1" x14ac:dyDescent="0.2">
      <c r="C61"/>
      <c r="D61"/>
      <c r="E61" s="15"/>
      <c r="F61" s="15"/>
      <c r="G61" s="15"/>
      <c r="H61" s="15"/>
      <c r="I61" s="15"/>
      <c r="J61" s="15"/>
      <c r="K61" s="64"/>
      <c r="L61" s="15"/>
      <c r="M61" s="15"/>
      <c r="N61"/>
      <c r="O61"/>
      <c r="P61"/>
      <c r="Q61"/>
    </row>
  </sheetData>
  <mergeCells count="10">
    <mergeCell ref="C2:Q2"/>
    <mergeCell ref="C4:Q4"/>
    <mergeCell ref="E9:E10"/>
    <mergeCell ref="G9:G10"/>
    <mergeCell ref="M9:M10"/>
    <mergeCell ref="E7:I7"/>
    <mergeCell ref="K7:O7"/>
    <mergeCell ref="Q7:Q10"/>
    <mergeCell ref="C7:C10"/>
    <mergeCell ref="C5:Q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theme="7" tint="0.39997558519241921"/>
  </sheetPr>
  <dimension ref="A1:R61"/>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A2" s="7"/>
      <c r="C2" s="173" t="s">
        <v>131</v>
      </c>
      <c r="D2" s="174"/>
      <c r="E2" s="174"/>
      <c r="F2" s="174"/>
      <c r="G2" s="174"/>
      <c r="H2" s="174"/>
      <c r="I2" s="174"/>
      <c r="J2" s="174"/>
      <c r="K2" s="174"/>
      <c r="L2" s="181"/>
      <c r="M2" s="181"/>
      <c r="N2" s="181"/>
      <c r="O2" s="181"/>
      <c r="P2" s="181"/>
      <c r="Q2" s="182"/>
      <c r="R2" s="7"/>
    </row>
    <row r="3" spans="1:18" ht="6.95" customHeight="1" x14ac:dyDescent="0.2">
      <c r="A3" s="6"/>
      <c r="C3" s="6"/>
      <c r="D3" s="6"/>
      <c r="E3" s="6"/>
      <c r="F3" s="6"/>
      <c r="G3" s="6"/>
      <c r="H3" s="6"/>
      <c r="I3" s="6"/>
      <c r="J3" s="6"/>
      <c r="K3" s="6"/>
      <c r="L3" s="6"/>
      <c r="M3" s="6"/>
      <c r="N3" s="6"/>
      <c r="O3" s="6"/>
      <c r="P3" s="6"/>
      <c r="Q3" s="6"/>
      <c r="R3" s="7"/>
    </row>
    <row r="4" spans="1:18" ht="20.100000000000001" customHeight="1" x14ac:dyDescent="0.35">
      <c r="A4" s="6"/>
      <c r="C4" s="176" t="s">
        <v>106</v>
      </c>
      <c r="D4" s="176"/>
      <c r="E4" s="176"/>
      <c r="F4" s="176"/>
      <c r="G4" s="176"/>
      <c r="H4" s="176"/>
      <c r="I4" s="176"/>
      <c r="J4" s="176"/>
      <c r="K4" s="176"/>
      <c r="L4" s="176"/>
      <c r="M4" s="176"/>
      <c r="N4" s="176"/>
      <c r="O4" s="176"/>
      <c r="P4" s="176"/>
      <c r="Q4" s="176"/>
      <c r="R4" s="48"/>
    </row>
    <row r="5" spans="1:18" ht="18" customHeight="1" x14ac:dyDescent="0.3">
      <c r="A5" s="6"/>
      <c r="C5" s="177" t="s">
        <v>135</v>
      </c>
      <c r="D5" s="177"/>
      <c r="E5" s="177"/>
      <c r="F5" s="177"/>
      <c r="G5" s="177"/>
      <c r="H5" s="177"/>
      <c r="I5" s="177"/>
      <c r="J5" s="177"/>
      <c r="K5" s="177"/>
      <c r="L5" s="177"/>
      <c r="M5" s="177"/>
      <c r="N5" s="177"/>
      <c r="O5" s="177"/>
      <c r="P5" s="177"/>
      <c r="Q5" s="177"/>
      <c r="R5" s="47"/>
    </row>
    <row r="6" spans="1:18" ht="6.95" customHeight="1" x14ac:dyDescent="0.2">
      <c r="A6" s="6"/>
      <c r="C6" s="4"/>
      <c r="D6" s="4"/>
      <c r="E6" s="4"/>
      <c r="F6" s="4"/>
      <c r="G6" s="4"/>
      <c r="H6" s="4"/>
      <c r="I6" s="4"/>
      <c r="J6" s="4"/>
      <c r="K6" s="4"/>
      <c r="L6" s="4"/>
      <c r="M6" s="4"/>
      <c r="N6" s="4"/>
      <c r="O6" s="4"/>
      <c r="P6" s="4"/>
      <c r="Q6" s="4"/>
      <c r="R6" s="7"/>
    </row>
    <row r="7" spans="1:18" ht="15.95" customHeight="1" x14ac:dyDescent="0.2">
      <c r="A7" s="6"/>
      <c r="C7" s="183" t="s">
        <v>117</v>
      </c>
      <c r="D7" s="18"/>
      <c r="E7" s="184" t="s">
        <v>50</v>
      </c>
      <c r="F7" s="184"/>
      <c r="G7" s="184"/>
      <c r="H7" s="184"/>
      <c r="I7" s="184"/>
      <c r="J7" s="32"/>
      <c r="K7" s="184" t="s">
        <v>0</v>
      </c>
      <c r="L7" s="184"/>
      <c r="M7" s="184"/>
      <c r="N7" s="184"/>
      <c r="O7" s="184"/>
      <c r="P7" s="32"/>
      <c r="Q7" s="185" t="s">
        <v>121</v>
      </c>
      <c r="R7" s="7"/>
    </row>
    <row r="8" spans="1:18" s="7" customFormat="1" ht="3.95" customHeight="1" x14ac:dyDescent="0.2">
      <c r="A8" s="6"/>
      <c r="B8"/>
      <c r="C8" s="183"/>
      <c r="D8" s="18"/>
      <c r="E8" s="32"/>
      <c r="F8" s="32"/>
      <c r="G8" s="32"/>
      <c r="H8" s="32"/>
      <c r="I8" s="32"/>
      <c r="J8" s="32"/>
      <c r="K8" s="32"/>
      <c r="L8" s="32"/>
      <c r="M8" s="32"/>
      <c r="N8" s="32"/>
      <c r="O8" s="32"/>
      <c r="P8" s="32"/>
      <c r="Q8" s="185"/>
    </row>
    <row r="9" spans="1:18" ht="15" customHeight="1" x14ac:dyDescent="0.2">
      <c r="A9" s="6"/>
      <c r="C9" s="183"/>
      <c r="D9" s="18"/>
      <c r="E9" s="178" t="s">
        <v>1</v>
      </c>
      <c r="F9" s="22"/>
      <c r="G9" s="178" t="s">
        <v>53</v>
      </c>
      <c r="H9" s="22"/>
      <c r="I9" s="83" t="s">
        <v>53</v>
      </c>
      <c r="J9" s="33"/>
      <c r="K9" s="83" t="s">
        <v>58</v>
      </c>
      <c r="L9" s="18"/>
      <c r="M9" s="178" t="s">
        <v>53</v>
      </c>
      <c r="N9" s="22"/>
      <c r="O9" s="83" t="s">
        <v>53</v>
      </c>
      <c r="P9" s="34"/>
      <c r="Q9" s="185"/>
      <c r="R9" s="7"/>
    </row>
    <row r="10" spans="1:18" ht="15" customHeight="1" x14ac:dyDescent="0.25">
      <c r="A10" s="6"/>
      <c r="C10" s="183"/>
      <c r="D10" s="18"/>
      <c r="E10" s="178"/>
      <c r="F10" s="22"/>
      <c r="G10" s="178"/>
      <c r="H10" s="22"/>
      <c r="I10" s="84" t="s">
        <v>122</v>
      </c>
      <c r="J10" s="33"/>
      <c r="K10" s="84" t="s">
        <v>59</v>
      </c>
      <c r="L10" s="18"/>
      <c r="M10" s="178"/>
      <c r="N10" s="22"/>
      <c r="O10" s="84" t="s">
        <v>122</v>
      </c>
      <c r="P10" s="34"/>
      <c r="Q10" s="185"/>
      <c r="R10" s="7"/>
    </row>
    <row r="11" spans="1:18" s="2" customFormat="1" ht="3.95" customHeight="1" x14ac:dyDescent="0.2">
      <c r="A11" s="6"/>
      <c r="B11"/>
      <c r="C11" s="18"/>
      <c r="D11" s="18"/>
      <c r="E11" s="22"/>
      <c r="F11" s="22"/>
      <c r="G11" s="22"/>
      <c r="H11" s="22"/>
      <c r="I11" s="33"/>
      <c r="J11" s="33"/>
      <c r="K11" s="18"/>
      <c r="L11" s="18"/>
      <c r="M11" s="32"/>
      <c r="N11" s="32"/>
      <c r="O11" s="34"/>
      <c r="P11" s="34"/>
      <c r="Q11" s="18"/>
      <c r="R11" s="6"/>
    </row>
    <row r="12" spans="1:18" ht="15" customHeight="1" x14ac:dyDescent="0.2">
      <c r="A12" s="2"/>
      <c r="C12" s="68" t="s">
        <v>2</v>
      </c>
      <c r="D12" s="23"/>
      <c r="E12" s="77">
        <v>964144</v>
      </c>
      <c r="F12" s="93"/>
      <c r="G12" s="101">
        <f>E12/$E$59*100</f>
        <v>12.839978894440506</v>
      </c>
      <c r="H12" s="102"/>
      <c r="I12" s="126">
        <f>G12</f>
        <v>12.839978894440506</v>
      </c>
      <c r="J12" s="102"/>
      <c r="K12" s="138">
        <v>3163.5804110785598</v>
      </c>
      <c r="L12" s="93"/>
      <c r="M12" s="101">
        <f>K12/$K$59*100</f>
        <v>9.9986237498272619</v>
      </c>
      <c r="N12" s="102"/>
      <c r="O12" s="126">
        <f t="shared" ref="O12" si="0">M12</f>
        <v>9.9986237498272619</v>
      </c>
      <c r="P12" s="102"/>
      <c r="Q12" s="141">
        <v>3281.2322755507062</v>
      </c>
      <c r="R12" s="13"/>
    </row>
    <row r="13" spans="1:18" ht="15" customHeight="1" x14ac:dyDescent="0.2">
      <c r="A13" s="2"/>
      <c r="C13" s="68" t="s">
        <v>3</v>
      </c>
      <c r="D13" s="23"/>
      <c r="E13" s="77">
        <v>1069686</v>
      </c>
      <c r="F13" s="93"/>
      <c r="G13" s="101">
        <f t="shared" ref="G13:G50" si="1">E13/$E$59*100</f>
        <v>14.245533513332539</v>
      </c>
      <c r="H13" s="102"/>
      <c r="I13" s="126">
        <f>I12+G13</f>
        <v>27.085512407773045</v>
      </c>
      <c r="J13" s="102"/>
      <c r="K13" s="138">
        <v>4734.2575695387613</v>
      </c>
      <c r="L13" s="93"/>
      <c r="M13" s="101">
        <f t="shared" ref="M13:M50" si="2">K13/$K$59*100</f>
        <v>14.962812390297822</v>
      </c>
      <c r="N13" s="102"/>
      <c r="O13" s="126">
        <f t="shared" ref="O13:O47" si="3">O12+M13</f>
        <v>24.961436140125084</v>
      </c>
      <c r="P13" s="102"/>
      <c r="Q13" s="141">
        <v>4425.8385821061147</v>
      </c>
      <c r="R13" s="13"/>
    </row>
    <row r="14" spans="1:18" ht="15" customHeight="1" x14ac:dyDescent="0.2">
      <c r="A14" s="2"/>
      <c r="C14" s="68" t="s">
        <v>4</v>
      </c>
      <c r="D14" s="23"/>
      <c r="E14" s="77">
        <v>970720</v>
      </c>
      <c r="F14" s="93"/>
      <c r="G14" s="101">
        <f t="shared" si="1"/>
        <v>12.927554714245268</v>
      </c>
      <c r="H14" s="102"/>
      <c r="I14" s="126">
        <f t="shared" ref="I14:I47" si="4">I13+G14</f>
        <v>40.013067122018313</v>
      </c>
      <c r="J14" s="102"/>
      <c r="K14" s="138">
        <v>5147.2428738500375</v>
      </c>
      <c r="L14" s="93"/>
      <c r="M14" s="101">
        <f t="shared" si="2"/>
        <v>16.268069135963589</v>
      </c>
      <c r="N14" s="102"/>
      <c r="O14" s="126">
        <f t="shared" si="3"/>
        <v>41.229505276088673</v>
      </c>
      <c r="P14" s="102"/>
      <c r="Q14" s="141">
        <v>5302.5000760775893</v>
      </c>
      <c r="R14" s="13"/>
    </row>
    <row r="15" spans="1:18" ht="15" customHeight="1" x14ac:dyDescent="0.2">
      <c r="A15" s="2"/>
      <c r="C15" s="68" t="s">
        <v>5</v>
      </c>
      <c r="D15" s="23"/>
      <c r="E15" s="77">
        <v>975347</v>
      </c>
      <c r="F15" s="93"/>
      <c r="G15" s="101">
        <f t="shared" si="1"/>
        <v>12.989174744390738</v>
      </c>
      <c r="H15" s="102"/>
      <c r="I15" s="126">
        <f t="shared" si="4"/>
        <v>53.002241866409051</v>
      </c>
      <c r="J15" s="102"/>
      <c r="K15" s="138">
        <v>5274.6481842500971</v>
      </c>
      <c r="L15" s="93"/>
      <c r="M15" s="101">
        <f t="shared" si="2"/>
        <v>16.670738768750272</v>
      </c>
      <c r="N15" s="102"/>
      <c r="O15" s="126">
        <f t="shared" si="3"/>
        <v>57.900244044838942</v>
      </c>
      <c r="P15" s="102"/>
      <c r="Q15" s="141">
        <v>5407.9708906164651</v>
      </c>
      <c r="R15" s="13"/>
    </row>
    <row r="16" spans="1:18" ht="15" customHeight="1" x14ac:dyDescent="0.2">
      <c r="A16" s="2"/>
      <c r="C16" s="68" t="s">
        <v>6</v>
      </c>
      <c r="D16" s="23"/>
      <c r="E16" s="77">
        <v>987859</v>
      </c>
      <c r="F16" s="93"/>
      <c r="G16" s="101">
        <f t="shared" si="1"/>
        <v>13.155803189858679</v>
      </c>
      <c r="H16" s="102"/>
      <c r="I16" s="126">
        <f t="shared" si="4"/>
        <v>66.158045056267724</v>
      </c>
      <c r="J16" s="102"/>
      <c r="K16" s="138">
        <v>5394.9905713601802</v>
      </c>
      <c r="L16" s="93"/>
      <c r="M16" s="101">
        <f t="shared" si="2"/>
        <v>17.051085747020871</v>
      </c>
      <c r="N16" s="102"/>
      <c r="O16" s="126">
        <f t="shared" si="3"/>
        <v>74.95132979185982</v>
      </c>
      <c r="P16" s="102"/>
      <c r="Q16" s="141">
        <v>5461.2961681375382</v>
      </c>
      <c r="R16" s="13"/>
    </row>
    <row r="17" spans="3:18" ht="15" customHeight="1" x14ac:dyDescent="0.2">
      <c r="C17" s="70" t="s">
        <v>7</v>
      </c>
      <c r="D17" s="26"/>
      <c r="E17" s="78">
        <v>552839</v>
      </c>
      <c r="F17" s="94"/>
      <c r="G17" s="98">
        <f t="shared" si="1"/>
        <v>7.3624283219348925</v>
      </c>
      <c r="H17" s="103"/>
      <c r="I17" s="127">
        <f t="shared" si="4"/>
        <v>73.52047337820261</v>
      </c>
      <c r="J17" s="103"/>
      <c r="K17" s="139">
        <v>2797.9354026501514</v>
      </c>
      <c r="L17" s="94"/>
      <c r="M17" s="98">
        <f t="shared" si="2"/>
        <v>8.8429879226248644</v>
      </c>
      <c r="N17" s="103"/>
      <c r="O17" s="127">
        <f t="shared" si="3"/>
        <v>83.794317714484691</v>
      </c>
      <c r="P17" s="103"/>
      <c r="Q17" s="142">
        <v>5061.0311549115586</v>
      </c>
      <c r="R17" s="13"/>
    </row>
    <row r="18" spans="3:18" ht="15" customHeight="1" x14ac:dyDescent="0.2">
      <c r="C18" s="68" t="s">
        <v>8</v>
      </c>
      <c r="D18" s="23"/>
      <c r="E18" s="77">
        <v>461383</v>
      </c>
      <c r="F18" s="93"/>
      <c r="G18" s="101">
        <f t="shared" si="1"/>
        <v>6.1444638791027524</v>
      </c>
      <c r="H18" s="102"/>
      <c r="I18" s="126">
        <f t="shared" si="4"/>
        <v>79.664937257305368</v>
      </c>
      <c r="J18" s="102"/>
      <c r="K18" s="138">
        <v>1977.355676180131</v>
      </c>
      <c r="L18" s="93"/>
      <c r="M18" s="101">
        <f t="shared" si="2"/>
        <v>6.2495125322166007</v>
      </c>
      <c r="N18" s="102"/>
      <c r="O18" s="126">
        <f t="shared" si="3"/>
        <v>90.04383024670129</v>
      </c>
      <c r="P18" s="102"/>
      <c r="Q18" s="141">
        <v>4285.7142031243693</v>
      </c>
      <c r="R18" s="13"/>
    </row>
    <row r="19" spans="3:18" ht="15" customHeight="1" x14ac:dyDescent="0.2">
      <c r="C19" s="68" t="s">
        <v>9</v>
      </c>
      <c r="D19" s="23"/>
      <c r="E19" s="77">
        <v>413899</v>
      </c>
      <c r="F19" s="93"/>
      <c r="G19" s="101">
        <f t="shared" si="1"/>
        <v>5.5120961437607159</v>
      </c>
      <c r="H19" s="102"/>
      <c r="I19" s="126">
        <f t="shared" si="4"/>
        <v>85.177033401066083</v>
      </c>
      <c r="J19" s="102"/>
      <c r="K19" s="138">
        <v>1394.8360016400215</v>
      </c>
      <c r="L19" s="93"/>
      <c r="M19" s="101">
        <f t="shared" si="2"/>
        <v>4.4084355574692839</v>
      </c>
      <c r="N19" s="102"/>
      <c r="O19" s="126">
        <f t="shared" si="3"/>
        <v>94.45226580417058</v>
      </c>
      <c r="P19" s="102"/>
      <c r="Q19" s="141">
        <v>3369.9912337068258</v>
      </c>
      <c r="R19" s="13"/>
    </row>
    <row r="20" spans="3:18" ht="15" customHeight="1" x14ac:dyDescent="0.2">
      <c r="C20" s="68" t="s">
        <v>10</v>
      </c>
      <c r="D20" s="23"/>
      <c r="E20" s="77">
        <v>382666</v>
      </c>
      <c r="F20" s="93"/>
      <c r="G20" s="101">
        <f t="shared" si="1"/>
        <v>5.0961509521606434</v>
      </c>
      <c r="H20" s="102"/>
      <c r="I20" s="126">
        <f t="shared" si="4"/>
        <v>90.273184353226725</v>
      </c>
      <c r="J20" s="102"/>
      <c r="K20" s="138">
        <v>929.59710353995081</v>
      </c>
      <c r="L20" s="93"/>
      <c r="M20" s="101">
        <f t="shared" si="2"/>
        <v>2.9380292167305289</v>
      </c>
      <c r="N20" s="102"/>
      <c r="O20" s="126">
        <f t="shared" si="3"/>
        <v>97.390295020901107</v>
      </c>
      <c r="P20" s="102"/>
      <c r="Q20" s="141">
        <v>2429.2649557053692</v>
      </c>
      <c r="R20" s="13"/>
    </row>
    <row r="21" spans="3:18" ht="15" customHeight="1" x14ac:dyDescent="0.2">
      <c r="C21" s="68" t="s">
        <v>11</v>
      </c>
      <c r="D21" s="23"/>
      <c r="E21" s="77">
        <v>352084</v>
      </c>
      <c r="F21" s="93"/>
      <c r="G21" s="101">
        <f t="shared" si="1"/>
        <v>4.6888754471014611</v>
      </c>
      <c r="H21" s="102"/>
      <c r="I21" s="126">
        <f t="shared" si="4"/>
        <v>94.962059800328191</v>
      </c>
      <c r="J21" s="102"/>
      <c r="K21" s="138">
        <v>537.73749705996534</v>
      </c>
      <c r="L21" s="93"/>
      <c r="M21" s="101">
        <f t="shared" si="2"/>
        <v>1.6995410928857602</v>
      </c>
      <c r="N21" s="102"/>
      <c r="O21" s="126">
        <f t="shared" si="3"/>
        <v>99.089836113786873</v>
      </c>
      <c r="P21" s="102"/>
      <c r="Q21" s="141">
        <v>1527.2988748706712</v>
      </c>
      <c r="R21" s="13"/>
    </row>
    <row r="22" spans="3:18" ht="15" customHeight="1" x14ac:dyDescent="0.2">
      <c r="C22" s="68" t="s">
        <v>12</v>
      </c>
      <c r="D22" s="23"/>
      <c r="E22" s="77">
        <v>295812</v>
      </c>
      <c r="F22" s="93"/>
      <c r="G22" s="101">
        <f t="shared" si="1"/>
        <v>3.9394736022028196</v>
      </c>
      <c r="H22" s="102"/>
      <c r="I22" s="126">
        <f t="shared" si="4"/>
        <v>98.901533402531015</v>
      </c>
      <c r="J22" s="102"/>
      <c r="K22" s="138">
        <v>206.15555205998709</v>
      </c>
      <c r="L22" s="93"/>
      <c r="M22" s="101">
        <f t="shared" si="2"/>
        <v>0.65156295435619671</v>
      </c>
      <c r="N22" s="102"/>
      <c r="O22" s="126">
        <f t="shared" si="3"/>
        <v>99.741399068143068</v>
      </c>
      <c r="P22" s="102"/>
      <c r="Q22" s="141">
        <v>696.91409428957274</v>
      </c>
      <c r="R22" s="13"/>
    </row>
    <row r="23" spans="3:18" ht="15" customHeight="1" x14ac:dyDescent="0.2">
      <c r="C23" s="70" t="s">
        <v>13</v>
      </c>
      <c r="D23" s="26"/>
      <c r="E23" s="78">
        <v>52222</v>
      </c>
      <c r="F23" s="94"/>
      <c r="G23" s="98">
        <f t="shared" si="1"/>
        <v>0.69546600697144012</v>
      </c>
      <c r="H23" s="103"/>
      <c r="I23" s="127">
        <f t="shared" si="4"/>
        <v>99.596999409502459</v>
      </c>
      <c r="J23" s="103"/>
      <c r="K23" s="139">
        <v>48.420199890000568</v>
      </c>
      <c r="L23" s="94"/>
      <c r="M23" s="98">
        <f t="shared" si="2"/>
        <v>0.15303399872377094</v>
      </c>
      <c r="N23" s="103"/>
      <c r="O23" s="127">
        <f t="shared" si="3"/>
        <v>99.894433066866839</v>
      </c>
      <c r="P23" s="103"/>
      <c r="Q23" s="142">
        <v>927.19926257134091</v>
      </c>
      <c r="R23" s="13"/>
    </row>
    <row r="24" spans="3:18" ht="15" customHeight="1" x14ac:dyDescent="0.2">
      <c r="C24" s="68" t="s">
        <v>14</v>
      </c>
      <c r="D24" s="23"/>
      <c r="E24" s="77">
        <v>18498</v>
      </c>
      <c r="F24" s="93"/>
      <c r="G24" s="101">
        <f t="shared" si="1"/>
        <v>0.24634694567342688</v>
      </c>
      <c r="H24" s="102"/>
      <c r="I24" s="126">
        <f t="shared" si="4"/>
        <v>99.843346355175882</v>
      </c>
      <c r="J24" s="102"/>
      <c r="K24" s="138">
        <v>18.374082690000034</v>
      </c>
      <c r="L24" s="93"/>
      <c r="M24" s="101">
        <f t="shared" si="2"/>
        <v>5.807203095649785E-2</v>
      </c>
      <c r="N24" s="102"/>
      <c r="O24" s="126">
        <f t="shared" si="3"/>
        <v>99.952505097823334</v>
      </c>
      <c r="P24" s="102"/>
      <c r="Q24" s="141">
        <v>993.30104281544141</v>
      </c>
      <c r="R24" s="13"/>
    </row>
    <row r="25" spans="3:18" ht="15" customHeight="1" x14ac:dyDescent="0.2">
      <c r="C25" s="68" t="s">
        <v>15</v>
      </c>
      <c r="D25" s="23"/>
      <c r="E25" s="77">
        <v>7373</v>
      </c>
      <c r="F25" s="93"/>
      <c r="G25" s="101">
        <f t="shared" si="1"/>
        <v>9.8189860009199728E-2</v>
      </c>
      <c r="H25" s="102"/>
      <c r="I25" s="126">
        <f t="shared" si="4"/>
        <v>99.941536215185081</v>
      </c>
      <c r="J25" s="102"/>
      <c r="K25" s="138">
        <v>6.419246039999976</v>
      </c>
      <c r="L25" s="93"/>
      <c r="M25" s="101">
        <f t="shared" si="2"/>
        <v>2.0288286552402265E-2</v>
      </c>
      <c r="N25" s="102"/>
      <c r="O25" s="126">
        <f t="shared" si="3"/>
        <v>99.972793384375734</v>
      </c>
      <c r="P25" s="102"/>
      <c r="Q25" s="141">
        <v>870.64234911162021</v>
      </c>
      <c r="R25" s="13"/>
    </row>
    <row r="26" spans="3:18" ht="15" customHeight="1" x14ac:dyDescent="0.2">
      <c r="C26" s="68" t="s">
        <v>16</v>
      </c>
      <c r="D26" s="23"/>
      <c r="E26" s="77">
        <v>2470</v>
      </c>
      <c r="F26" s="93"/>
      <c r="G26" s="101">
        <f t="shared" si="1"/>
        <v>3.2894202390169991E-2</v>
      </c>
      <c r="H26" s="102"/>
      <c r="I26" s="126">
        <f t="shared" si="4"/>
        <v>99.974430417575249</v>
      </c>
      <c r="J26" s="102"/>
      <c r="K26" s="138">
        <v>2.0029139299999974</v>
      </c>
      <c r="L26" s="93"/>
      <c r="M26" s="101">
        <f t="shared" si="2"/>
        <v>6.3302904263875621E-3</v>
      </c>
      <c r="N26" s="102"/>
      <c r="O26" s="126">
        <f t="shared" si="3"/>
        <v>99.979123674802125</v>
      </c>
      <c r="P26" s="102"/>
      <c r="Q26" s="141">
        <v>810.89632793522162</v>
      </c>
      <c r="R26" s="13"/>
    </row>
    <row r="27" spans="3:18" ht="15" customHeight="1" x14ac:dyDescent="0.2">
      <c r="C27" s="68" t="s">
        <v>17</v>
      </c>
      <c r="D27" s="23"/>
      <c r="E27" s="77">
        <v>397</v>
      </c>
      <c r="F27" s="93"/>
      <c r="G27" s="101">
        <f t="shared" si="1"/>
        <v>5.2870438659503981E-3</v>
      </c>
      <c r="H27" s="102"/>
      <c r="I27" s="126">
        <f t="shared" si="4"/>
        <v>99.979717461441197</v>
      </c>
      <c r="J27" s="102"/>
      <c r="K27" s="138">
        <v>1.0372328099999992</v>
      </c>
      <c r="L27" s="93"/>
      <c r="M27" s="101">
        <f t="shared" si="2"/>
        <v>3.2782162172480733E-3</v>
      </c>
      <c r="N27" s="102"/>
      <c r="O27" s="126">
        <f t="shared" si="3"/>
        <v>99.982401891019379</v>
      </c>
      <c r="P27" s="102"/>
      <c r="Q27" s="141">
        <v>2612.6771032745573</v>
      </c>
      <c r="R27" s="13"/>
    </row>
    <row r="28" spans="3:18" ht="15" customHeight="1" x14ac:dyDescent="0.2">
      <c r="C28" s="68" t="s">
        <v>18</v>
      </c>
      <c r="D28" s="23"/>
      <c r="E28" s="77">
        <v>254</v>
      </c>
      <c r="F28" s="93"/>
      <c r="G28" s="101">
        <f t="shared" si="1"/>
        <v>3.3826426749405574E-3</v>
      </c>
      <c r="H28" s="102"/>
      <c r="I28" s="126">
        <f t="shared" si="4"/>
        <v>99.983100104116133</v>
      </c>
      <c r="J28" s="102"/>
      <c r="K28" s="138">
        <v>0.81635184999999988</v>
      </c>
      <c r="L28" s="93"/>
      <c r="M28" s="101">
        <f t="shared" si="2"/>
        <v>2.5801130159491081E-3</v>
      </c>
      <c r="N28" s="102"/>
      <c r="O28" s="126">
        <f t="shared" si="3"/>
        <v>99.984982004035331</v>
      </c>
      <c r="P28" s="102"/>
      <c r="Q28" s="141">
        <v>3213.9836614173223</v>
      </c>
      <c r="R28" s="13"/>
    </row>
    <row r="29" spans="3:18" ht="15" customHeight="1" x14ac:dyDescent="0.2">
      <c r="C29" s="70" t="s">
        <v>19</v>
      </c>
      <c r="D29" s="26"/>
      <c r="E29" s="78">
        <v>191</v>
      </c>
      <c r="F29" s="94"/>
      <c r="G29" s="98">
        <f t="shared" si="1"/>
        <v>2.5436407516285292E-3</v>
      </c>
      <c r="H29" s="103"/>
      <c r="I29" s="127">
        <f t="shared" si="4"/>
        <v>99.985643744867758</v>
      </c>
      <c r="J29" s="103"/>
      <c r="K29" s="139">
        <v>0.70086048000000023</v>
      </c>
      <c r="L29" s="94"/>
      <c r="M29" s="98">
        <f t="shared" si="2"/>
        <v>2.2150978733157037E-3</v>
      </c>
      <c r="N29" s="103"/>
      <c r="O29" s="127">
        <f t="shared" si="3"/>
        <v>99.987197101908649</v>
      </c>
      <c r="P29" s="103"/>
      <c r="Q29" s="142">
        <v>3669.4265968586396</v>
      </c>
      <c r="R29" s="13"/>
    </row>
    <row r="30" spans="3:18" ht="15" customHeight="1" x14ac:dyDescent="0.2">
      <c r="C30" s="68" t="s">
        <v>20</v>
      </c>
      <c r="D30" s="23"/>
      <c r="E30" s="77">
        <v>131</v>
      </c>
      <c r="F30" s="93"/>
      <c r="G30" s="101">
        <f t="shared" si="1"/>
        <v>1.7445913008551693E-3</v>
      </c>
      <c r="H30" s="102"/>
      <c r="I30" s="126">
        <f t="shared" si="4"/>
        <v>99.987388336168607</v>
      </c>
      <c r="J30" s="102"/>
      <c r="K30" s="138">
        <v>0.46435180000000004</v>
      </c>
      <c r="L30" s="93"/>
      <c r="M30" s="101">
        <f t="shared" si="2"/>
        <v>1.4676026313401474E-3</v>
      </c>
      <c r="N30" s="102"/>
      <c r="O30" s="126">
        <f t="shared" si="3"/>
        <v>99.988664704539985</v>
      </c>
      <c r="P30" s="102"/>
      <c r="Q30" s="141">
        <v>3544.6702290076341</v>
      </c>
      <c r="R30" s="13"/>
    </row>
    <row r="31" spans="3:18" ht="15" customHeight="1" x14ac:dyDescent="0.2">
      <c r="C31" s="68" t="s">
        <v>21</v>
      </c>
      <c r="D31" s="23"/>
      <c r="E31" s="77">
        <v>133</v>
      </c>
      <c r="F31" s="93"/>
      <c r="G31" s="101">
        <f t="shared" si="1"/>
        <v>1.7712262825476147E-3</v>
      </c>
      <c r="H31" s="102"/>
      <c r="I31" s="126">
        <f t="shared" si="4"/>
        <v>99.98915956245115</v>
      </c>
      <c r="J31" s="102"/>
      <c r="K31" s="138">
        <v>0.46393048000000003</v>
      </c>
      <c r="L31" s="93"/>
      <c r="M31" s="101">
        <f t="shared" si="2"/>
        <v>1.4662710324518987E-3</v>
      </c>
      <c r="N31" s="102"/>
      <c r="O31" s="126">
        <f t="shared" si="3"/>
        <v>99.990130975572441</v>
      </c>
      <c r="P31" s="102"/>
      <c r="Q31" s="141">
        <v>3488.1990977443611</v>
      </c>
      <c r="R31" s="13"/>
    </row>
    <row r="32" spans="3:18" ht="15" customHeight="1" x14ac:dyDescent="0.2">
      <c r="C32" s="68" t="s">
        <v>22</v>
      </c>
      <c r="D32" s="23"/>
      <c r="E32" s="77">
        <v>104</v>
      </c>
      <c r="F32" s="93"/>
      <c r="G32" s="101">
        <f t="shared" si="1"/>
        <v>1.3850190480071574E-3</v>
      </c>
      <c r="H32" s="102"/>
      <c r="I32" s="126">
        <f t="shared" si="4"/>
        <v>99.990544581499151</v>
      </c>
      <c r="J32" s="102"/>
      <c r="K32" s="138">
        <v>0.40766447999999994</v>
      </c>
      <c r="L32" s="93"/>
      <c r="M32" s="101">
        <f t="shared" si="2"/>
        <v>1.2884400653812751E-3</v>
      </c>
      <c r="N32" s="102"/>
      <c r="O32" s="126">
        <f t="shared" si="3"/>
        <v>99.991419415637822</v>
      </c>
      <c r="P32" s="102"/>
      <c r="Q32" s="141">
        <v>3919.8507692307685</v>
      </c>
      <c r="R32" s="13"/>
    </row>
    <row r="33" spans="3:18" ht="15" customHeight="1" x14ac:dyDescent="0.2">
      <c r="C33" s="68" t="s">
        <v>23</v>
      </c>
      <c r="D33" s="23"/>
      <c r="E33" s="77">
        <v>180</v>
      </c>
      <c r="F33" s="93"/>
      <c r="G33" s="101">
        <f t="shared" si="1"/>
        <v>2.3971483523200798E-3</v>
      </c>
      <c r="H33" s="102"/>
      <c r="I33" s="126">
        <f t="shared" si="4"/>
        <v>99.992941729851466</v>
      </c>
      <c r="J33" s="102"/>
      <c r="K33" s="138">
        <v>0.60854708999999996</v>
      </c>
      <c r="L33" s="93"/>
      <c r="M33" s="101">
        <f t="shared" si="2"/>
        <v>1.92333767324341E-3</v>
      </c>
      <c r="N33" s="102"/>
      <c r="O33" s="126">
        <f t="shared" si="3"/>
        <v>99.993342753311069</v>
      </c>
      <c r="P33" s="102"/>
      <c r="Q33" s="141">
        <v>3380.8171666666667</v>
      </c>
      <c r="R33" s="13"/>
    </row>
    <row r="34" spans="3:18" ht="15" customHeight="1" x14ac:dyDescent="0.2">
      <c r="C34" s="68" t="s">
        <v>24</v>
      </c>
      <c r="D34" s="23"/>
      <c r="E34" s="77">
        <v>89</v>
      </c>
      <c r="F34" s="93"/>
      <c r="G34" s="101">
        <f t="shared" si="1"/>
        <v>1.1852566853138174E-3</v>
      </c>
      <c r="H34" s="102"/>
      <c r="I34" s="126">
        <f t="shared" si="4"/>
        <v>99.994126986536784</v>
      </c>
      <c r="J34" s="102"/>
      <c r="K34" s="138">
        <v>0.34226255000000005</v>
      </c>
      <c r="L34" s="93"/>
      <c r="M34" s="101">
        <f t="shared" si="2"/>
        <v>1.0817346223040134E-3</v>
      </c>
      <c r="N34" s="102"/>
      <c r="O34" s="126">
        <f t="shared" si="3"/>
        <v>99.994424487933372</v>
      </c>
      <c r="P34" s="102"/>
      <c r="Q34" s="141">
        <v>3845.6466292134837</v>
      </c>
      <c r="R34" s="13"/>
    </row>
    <row r="35" spans="3:18" ht="15" customHeight="1" x14ac:dyDescent="0.2">
      <c r="C35" s="70" t="s">
        <v>25</v>
      </c>
      <c r="D35" s="26"/>
      <c r="E35" s="78">
        <v>91</v>
      </c>
      <c r="F35" s="94"/>
      <c r="G35" s="98">
        <f t="shared" si="1"/>
        <v>1.2118916670062626E-3</v>
      </c>
      <c r="H35" s="103"/>
      <c r="I35" s="127">
        <f t="shared" si="4"/>
        <v>99.995338878203796</v>
      </c>
      <c r="J35" s="103"/>
      <c r="K35" s="139">
        <v>0.36758199000000008</v>
      </c>
      <c r="L35" s="94"/>
      <c r="M35" s="98">
        <f t="shared" si="2"/>
        <v>1.1617577357452859E-3</v>
      </c>
      <c r="N35" s="103"/>
      <c r="O35" s="127">
        <f t="shared" si="3"/>
        <v>99.995586245669116</v>
      </c>
      <c r="P35" s="103"/>
      <c r="Q35" s="142">
        <v>4039.3625274725287</v>
      </c>
      <c r="R35" s="13"/>
    </row>
    <row r="36" spans="3:18" ht="15" customHeight="1" x14ac:dyDescent="0.2">
      <c r="C36" s="68" t="s">
        <v>26</v>
      </c>
      <c r="D36" s="23"/>
      <c r="E36" s="77">
        <v>62</v>
      </c>
      <c r="F36" s="93"/>
      <c r="G36" s="101">
        <f t="shared" si="1"/>
        <v>8.2568443246580528E-4</v>
      </c>
      <c r="H36" s="102"/>
      <c r="I36" s="126">
        <f t="shared" si="4"/>
        <v>99.996164562636267</v>
      </c>
      <c r="J36" s="102"/>
      <c r="K36" s="138">
        <v>0.26417350000000006</v>
      </c>
      <c r="L36" s="93"/>
      <c r="M36" s="101">
        <f t="shared" si="2"/>
        <v>8.3493102369870545E-4</v>
      </c>
      <c r="N36" s="102"/>
      <c r="O36" s="126">
        <f t="shared" si="3"/>
        <v>99.99642117669282</v>
      </c>
      <c r="P36" s="102"/>
      <c r="Q36" s="141">
        <v>4260.8629032258077</v>
      </c>
      <c r="R36" s="13"/>
    </row>
    <row r="37" spans="3:18" ht="15" customHeight="1" x14ac:dyDescent="0.2">
      <c r="C37" s="68" t="s">
        <v>27</v>
      </c>
      <c r="D37" s="23"/>
      <c r="E37" s="77">
        <v>38</v>
      </c>
      <c r="F37" s="93"/>
      <c r="G37" s="101">
        <f t="shared" si="1"/>
        <v>5.060646521564614E-4</v>
      </c>
      <c r="H37" s="102"/>
      <c r="I37" s="126">
        <f t="shared" si="4"/>
        <v>99.996670627288424</v>
      </c>
      <c r="J37" s="102"/>
      <c r="K37" s="138">
        <v>0.15357197999999997</v>
      </c>
      <c r="L37" s="93"/>
      <c r="M37" s="101">
        <f t="shared" si="2"/>
        <v>4.8537044962056018E-4</v>
      </c>
      <c r="N37" s="102"/>
      <c r="O37" s="126">
        <f t="shared" si="3"/>
        <v>99.996906547142444</v>
      </c>
      <c r="P37" s="102"/>
      <c r="Q37" s="141">
        <v>4041.3678947368417</v>
      </c>
      <c r="R37" s="13"/>
    </row>
    <row r="38" spans="3:18" ht="15" customHeight="1" x14ac:dyDescent="0.2">
      <c r="C38" s="68" t="s">
        <v>28</v>
      </c>
      <c r="D38" s="23"/>
      <c r="E38" s="77">
        <v>52</v>
      </c>
      <c r="F38" s="93"/>
      <c r="G38" s="101">
        <f t="shared" si="1"/>
        <v>6.9250952400357871E-4</v>
      </c>
      <c r="H38" s="102"/>
      <c r="I38" s="126">
        <f t="shared" si="4"/>
        <v>99.997363136812425</v>
      </c>
      <c r="J38" s="102"/>
      <c r="K38" s="138">
        <v>0.19082806000000005</v>
      </c>
      <c r="L38" s="93"/>
      <c r="M38" s="101">
        <f t="shared" si="2"/>
        <v>6.0311979621815949E-4</v>
      </c>
      <c r="N38" s="102"/>
      <c r="O38" s="126">
        <f t="shared" si="3"/>
        <v>99.997509666938669</v>
      </c>
      <c r="P38" s="102"/>
      <c r="Q38" s="141">
        <v>3669.7703846153859</v>
      </c>
      <c r="R38" s="13"/>
    </row>
    <row r="39" spans="3:18" ht="15" customHeight="1" x14ac:dyDescent="0.2">
      <c r="C39" s="68" t="s">
        <v>29</v>
      </c>
      <c r="D39" s="23"/>
      <c r="E39" s="77">
        <v>29</v>
      </c>
      <c r="F39" s="93"/>
      <c r="G39" s="101">
        <f t="shared" si="1"/>
        <v>3.8620723454045732E-4</v>
      </c>
      <c r="H39" s="102"/>
      <c r="I39" s="126">
        <f t="shared" si="4"/>
        <v>99.997749344046966</v>
      </c>
      <c r="J39" s="102"/>
      <c r="K39" s="138">
        <v>0.11403284999999998</v>
      </c>
      <c r="L39" s="93"/>
      <c r="M39" s="101">
        <f t="shared" si="2"/>
        <v>3.6040543122523976E-4</v>
      </c>
      <c r="N39" s="102"/>
      <c r="O39" s="126">
        <f t="shared" si="3"/>
        <v>99.997870072369892</v>
      </c>
      <c r="P39" s="102"/>
      <c r="Q39" s="141">
        <v>3932.1672413793094</v>
      </c>
      <c r="R39" s="13"/>
    </row>
    <row r="40" spans="3:18" ht="15" customHeight="1" x14ac:dyDescent="0.2">
      <c r="C40" s="68" t="s">
        <v>30</v>
      </c>
      <c r="D40" s="23"/>
      <c r="E40" s="77">
        <v>20</v>
      </c>
      <c r="F40" s="93"/>
      <c r="G40" s="101">
        <f t="shared" si="1"/>
        <v>2.6634981692445336E-4</v>
      </c>
      <c r="H40" s="102"/>
      <c r="I40" s="126">
        <f t="shared" si="4"/>
        <v>99.998015693863891</v>
      </c>
      <c r="J40" s="102"/>
      <c r="K40" s="138">
        <v>7.2448280000000018E-2</v>
      </c>
      <c r="L40" s="93"/>
      <c r="M40" s="101">
        <f t="shared" si="2"/>
        <v>2.289757170405451E-4</v>
      </c>
      <c r="N40" s="102"/>
      <c r="O40" s="126">
        <f t="shared" si="3"/>
        <v>99.998099048086928</v>
      </c>
      <c r="P40" s="102"/>
      <c r="Q40" s="141">
        <v>3622.4140000000007</v>
      </c>
      <c r="R40" s="13"/>
    </row>
    <row r="41" spans="3:18" ht="15" customHeight="1" x14ac:dyDescent="0.2">
      <c r="C41" s="70" t="s">
        <v>31</v>
      </c>
      <c r="D41" s="26"/>
      <c r="E41" s="78">
        <v>22</v>
      </c>
      <c r="F41" s="94"/>
      <c r="G41" s="98">
        <f t="shared" si="1"/>
        <v>2.9298479861689867E-4</v>
      </c>
      <c r="H41" s="103"/>
      <c r="I41" s="127">
        <f t="shared" si="4"/>
        <v>99.998308678662511</v>
      </c>
      <c r="J41" s="103"/>
      <c r="K41" s="139">
        <v>6.8810670000000018E-2</v>
      </c>
      <c r="L41" s="94"/>
      <c r="M41" s="98">
        <f t="shared" si="2"/>
        <v>2.1747890361634986E-4</v>
      </c>
      <c r="N41" s="103"/>
      <c r="O41" s="127">
        <f t="shared" si="3"/>
        <v>99.99831652699055</v>
      </c>
      <c r="P41" s="103"/>
      <c r="Q41" s="142">
        <v>3127.7577272727281</v>
      </c>
      <c r="R41" s="13"/>
    </row>
    <row r="42" spans="3:18" ht="15" customHeight="1" x14ac:dyDescent="0.2">
      <c r="C42" s="68" t="s">
        <v>32</v>
      </c>
      <c r="D42" s="23"/>
      <c r="E42" s="77">
        <v>14</v>
      </c>
      <c r="F42" s="93"/>
      <c r="G42" s="101">
        <f t="shared" si="1"/>
        <v>1.8644487184711733E-4</v>
      </c>
      <c r="H42" s="102"/>
      <c r="I42" s="126">
        <f t="shared" si="4"/>
        <v>99.998495123534354</v>
      </c>
      <c r="J42" s="102"/>
      <c r="K42" s="138">
        <v>5.8927809999999997E-2</v>
      </c>
      <c r="L42" s="93"/>
      <c r="M42" s="101">
        <f t="shared" si="2"/>
        <v>1.8624372515647024E-4</v>
      </c>
      <c r="N42" s="102"/>
      <c r="O42" s="126">
        <f t="shared" si="3"/>
        <v>99.998502770715703</v>
      </c>
      <c r="P42" s="102"/>
      <c r="Q42" s="141">
        <v>4209.1292857142853</v>
      </c>
      <c r="R42" s="13"/>
    </row>
    <row r="43" spans="3:18" ht="15" customHeight="1" x14ac:dyDescent="0.2">
      <c r="C43" s="68" t="s">
        <v>33</v>
      </c>
      <c r="D43" s="23"/>
      <c r="E43" s="77">
        <v>25</v>
      </c>
      <c r="F43" s="93"/>
      <c r="G43" s="101">
        <f t="shared" si="1"/>
        <v>3.329372711555667E-4</v>
      </c>
      <c r="H43" s="102"/>
      <c r="I43" s="126">
        <f t="shared" si="4"/>
        <v>99.998828060805508</v>
      </c>
      <c r="J43" s="102"/>
      <c r="K43" s="138">
        <v>0.10580815999999998</v>
      </c>
      <c r="L43" s="93"/>
      <c r="M43" s="101">
        <f t="shared" si="2"/>
        <v>3.3441096606766531E-4</v>
      </c>
      <c r="N43" s="102"/>
      <c r="O43" s="126">
        <f t="shared" si="3"/>
        <v>99.998837181681765</v>
      </c>
      <c r="P43" s="102"/>
      <c r="Q43" s="141">
        <v>4232.3263999999999</v>
      </c>
      <c r="R43" s="13"/>
    </row>
    <row r="44" spans="3:18" ht="15" customHeight="1" x14ac:dyDescent="0.2">
      <c r="C44" s="68" t="s">
        <v>34</v>
      </c>
      <c r="D44" s="23"/>
      <c r="E44" s="77">
        <v>12</v>
      </c>
      <c r="F44" s="93"/>
      <c r="G44" s="101">
        <f t="shared" si="1"/>
        <v>1.5980989015467202E-4</v>
      </c>
      <c r="H44" s="102"/>
      <c r="I44" s="126">
        <f t="shared" si="4"/>
        <v>99.998987870695657</v>
      </c>
      <c r="J44" s="102"/>
      <c r="K44" s="138">
        <v>4.7750399999999991E-2</v>
      </c>
      <c r="L44" s="93"/>
      <c r="M44" s="101">
        <f t="shared" si="2"/>
        <v>1.5091706910050646E-4</v>
      </c>
      <c r="N44" s="102"/>
      <c r="O44" s="126">
        <f t="shared" si="3"/>
        <v>99.998988098750871</v>
      </c>
      <c r="P44" s="102"/>
      <c r="Q44" s="141">
        <v>3979.1999999999994</v>
      </c>
      <c r="R44" s="13"/>
    </row>
    <row r="45" spans="3:18" ht="15" customHeight="1" x14ac:dyDescent="0.2">
      <c r="C45" s="68" t="s">
        <v>35</v>
      </c>
      <c r="D45" s="23"/>
      <c r="E45" s="77">
        <v>15</v>
      </c>
      <c r="F45" s="93"/>
      <c r="G45" s="101">
        <f t="shared" si="1"/>
        <v>1.9976236269333999E-4</v>
      </c>
      <c r="H45" s="102"/>
      <c r="I45" s="126">
        <f t="shared" si="4"/>
        <v>99.999187633058355</v>
      </c>
      <c r="J45" s="102"/>
      <c r="K45" s="138">
        <v>6.1414709999999997E-2</v>
      </c>
      <c r="L45" s="93"/>
      <c r="M45" s="101">
        <f t="shared" si="2"/>
        <v>1.9410367311807996E-4</v>
      </c>
      <c r="N45" s="102"/>
      <c r="O45" s="126">
        <f t="shared" si="3"/>
        <v>99.999182202423995</v>
      </c>
      <c r="P45" s="102"/>
      <c r="Q45" s="141">
        <v>4094.3139999999999</v>
      </c>
      <c r="R45" s="13"/>
    </row>
    <row r="46" spans="3:18" ht="15" customHeight="1" x14ac:dyDescent="0.2">
      <c r="C46" s="68" t="s">
        <v>36</v>
      </c>
      <c r="D46" s="23"/>
      <c r="E46" s="77">
        <v>12</v>
      </c>
      <c r="F46" s="93"/>
      <c r="G46" s="101">
        <f t="shared" si="1"/>
        <v>1.5980989015467202E-4</v>
      </c>
      <c r="H46" s="102"/>
      <c r="I46" s="126">
        <f t="shared" si="4"/>
        <v>99.999347442948505</v>
      </c>
      <c r="J46" s="102"/>
      <c r="K46" s="138">
        <v>4.5614149999999999E-2</v>
      </c>
      <c r="L46" s="93"/>
      <c r="M46" s="101">
        <f t="shared" si="2"/>
        <v>1.4416536463591651E-4</v>
      </c>
      <c r="N46" s="102"/>
      <c r="O46" s="126">
        <f t="shared" si="3"/>
        <v>99.999326367788626</v>
      </c>
      <c r="P46" s="102"/>
      <c r="Q46" s="141">
        <v>3801.1791666666668</v>
      </c>
      <c r="R46" s="13"/>
    </row>
    <row r="47" spans="3:18" ht="15" customHeight="1" x14ac:dyDescent="0.2">
      <c r="C47" s="70" t="s">
        <v>37</v>
      </c>
      <c r="D47" s="26"/>
      <c r="E47" s="78">
        <v>10</v>
      </c>
      <c r="F47" s="94"/>
      <c r="G47" s="98">
        <f t="shared" si="1"/>
        <v>1.3317490846222668E-4</v>
      </c>
      <c r="H47" s="103"/>
      <c r="I47" s="127">
        <f t="shared" si="4"/>
        <v>99.99948061785696</v>
      </c>
      <c r="J47" s="103"/>
      <c r="K47" s="139">
        <v>4.7064300000000003E-2</v>
      </c>
      <c r="L47" s="94"/>
      <c r="M47" s="98">
        <f t="shared" si="2"/>
        <v>1.4874862232079665E-4</v>
      </c>
      <c r="N47" s="103"/>
      <c r="O47" s="127">
        <f t="shared" si="3"/>
        <v>99.999475116410949</v>
      </c>
      <c r="P47" s="103"/>
      <c r="Q47" s="142">
        <v>4706.43</v>
      </c>
      <c r="R47" s="13"/>
    </row>
    <row r="48" spans="3:18" ht="15" customHeight="1" x14ac:dyDescent="0.2">
      <c r="C48" s="68" t="s">
        <v>38</v>
      </c>
      <c r="D48" s="23"/>
      <c r="E48" s="144" t="s">
        <v>146</v>
      </c>
      <c r="F48" s="93"/>
      <c r="G48" s="101" t="s">
        <v>146</v>
      </c>
      <c r="H48" s="102"/>
      <c r="I48" s="146" t="s">
        <v>146</v>
      </c>
      <c r="J48" s="102"/>
      <c r="K48" s="147" t="s">
        <v>146</v>
      </c>
      <c r="L48" s="93"/>
      <c r="M48" s="101" t="s">
        <v>146</v>
      </c>
      <c r="N48" s="102"/>
      <c r="O48" s="146" t="s">
        <v>146</v>
      </c>
      <c r="P48" s="102"/>
      <c r="Q48" s="141" t="s">
        <v>146</v>
      </c>
      <c r="R48" s="13"/>
    </row>
    <row r="49" spans="3:18" ht="15" customHeight="1" x14ac:dyDescent="0.2">
      <c r="C49" s="68" t="s">
        <v>39</v>
      </c>
      <c r="D49" s="23"/>
      <c r="E49" s="144" t="s">
        <v>146</v>
      </c>
      <c r="F49" s="93"/>
      <c r="G49" s="101" t="s">
        <v>146</v>
      </c>
      <c r="H49" s="102"/>
      <c r="I49" s="146" t="s">
        <v>146</v>
      </c>
      <c r="J49" s="102"/>
      <c r="K49" s="147" t="s">
        <v>146</v>
      </c>
      <c r="L49" s="93"/>
      <c r="M49" s="101" t="s">
        <v>146</v>
      </c>
      <c r="N49" s="102"/>
      <c r="O49" s="146" t="s">
        <v>146</v>
      </c>
      <c r="P49" s="102"/>
      <c r="Q49" s="141" t="s">
        <v>146</v>
      </c>
      <c r="R49" s="13"/>
    </row>
    <row r="50" spans="3:18" ht="15" customHeight="1" x14ac:dyDescent="0.2">
      <c r="C50" s="68" t="s">
        <v>40</v>
      </c>
      <c r="D50" s="23"/>
      <c r="E50" s="77">
        <v>8</v>
      </c>
      <c r="F50" s="93"/>
      <c r="G50" s="101">
        <f t="shared" si="1"/>
        <v>1.0653992676978132E-4</v>
      </c>
      <c r="H50" s="102"/>
      <c r="I50" s="126">
        <v>99.999894016251986</v>
      </c>
      <c r="J50" s="102"/>
      <c r="K50" s="138">
        <v>3.9228109999999997E-2</v>
      </c>
      <c r="L50" s="93"/>
      <c r="M50" s="101">
        <f t="shared" si="2"/>
        <v>1.2398202711500362E-4</v>
      </c>
      <c r="N50" s="102"/>
      <c r="O50" s="126">
        <v>99.999893671613918</v>
      </c>
      <c r="P50" s="102"/>
      <c r="Q50" s="141">
        <v>4903.5137499999992</v>
      </c>
      <c r="R50" s="13"/>
    </row>
    <row r="51" spans="3:18" ht="15" customHeight="1" x14ac:dyDescent="0.2">
      <c r="C51" s="68" t="s">
        <v>41</v>
      </c>
      <c r="D51" s="23"/>
      <c r="E51" s="144" t="s">
        <v>146</v>
      </c>
      <c r="F51" s="93"/>
      <c r="G51" s="101" t="s">
        <v>146</v>
      </c>
      <c r="H51" s="102"/>
      <c r="I51" s="146" t="s">
        <v>146</v>
      </c>
      <c r="J51" s="102"/>
      <c r="K51" s="147" t="s">
        <v>146</v>
      </c>
      <c r="L51" s="93"/>
      <c r="M51" s="101" t="s">
        <v>146</v>
      </c>
      <c r="N51" s="102"/>
      <c r="O51" s="146" t="s">
        <v>146</v>
      </c>
      <c r="P51" s="102"/>
      <c r="Q51" s="141" t="s">
        <v>146</v>
      </c>
      <c r="R51" s="13"/>
    </row>
    <row r="52" spans="3:18" ht="15" customHeight="1" x14ac:dyDescent="0.2">
      <c r="C52" s="68" t="s">
        <v>42</v>
      </c>
      <c r="D52" s="23"/>
      <c r="E52" s="144" t="s">
        <v>146</v>
      </c>
      <c r="F52" s="93"/>
      <c r="G52" s="101" t="s">
        <v>146</v>
      </c>
      <c r="H52" s="102"/>
      <c r="I52" s="146" t="s">
        <v>146</v>
      </c>
      <c r="J52" s="102"/>
      <c r="K52" s="147" t="s">
        <v>146</v>
      </c>
      <c r="L52" s="93"/>
      <c r="M52" s="101" t="s">
        <v>146</v>
      </c>
      <c r="N52" s="102"/>
      <c r="O52" s="146" t="s">
        <v>146</v>
      </c>
      <c r="P52" s="102"/>
      <c r="Q52" s="141" t="s">
        <v>146</v>
      </c>
      <c r="R52" s="13"/>
    </row>
    <row r="53" spans="3:18" ht="15" customHeight="1" x14ac:dyDescent="0.2">
      <c r="C53" s="70" t="s">
        <v>43</v>
      </c>
      <c r="D53" s="26"/>
      <c r="E53" s="145" t="s">
        <v>146</v>
      </c>
      <c r="F53" s="94"/>
      <c r="G53" s="98" t="s">
        <v>146</v>
      </c>
      <c r="H53" s="103"/>
      <c r="I53" s="148" t="s">
        <v>146</v>
      </c>
      <c r="J53" s="103"/>
      <c r="K53" s="149" t="s">
        <v>146</v>
      </c>
      <c r="L53" s="94"/>
      <c r="M53" s="98" t="s">
        <v>146</v>
      </c>
      <c r="N53" s="103"/>
      <c r="O53" s="148" t="s">
        <v>146</v>
      </c>
      <c r="P53" s="103"/>
      <c r="Q53" s="142" t="s">
        <v>146</v>
      </c>
      <c r="R53" s="13"/>
    </row>
    <row r="54" spans="3:18" ht="15" customHeight="1" x14ac:dyDescent="0.2">
      <c r="C54" s="68" t="s">
        <v>44</v>
      </c>
      <c r="D54" s="23"/>
      <c r="E54" s="144" t="s">
        <v>146</v>
      </c>
      <c r="F54" s="93"/>
      <c r="G54" s="101" t="s">
        <v>146</v>
      </c>
      <c r="H54" s="102"/>
      <c r="I54" s="146" t="s">
        <v>146</v>
      </c>
      <c r="J54" s="102"/>
      <c r="K54" s="147" t="s">
        <v>146</v>
      </c>
      <c r="L54" s="93"/>
      <c r="M54" s="101" t="s">
        <v>146</v>
      </c>
      <c r="N54" s="102"/>
      <c r="O54" s="146" t="s">
        <v>146</v>
      </c>
      <c r="P54" s="102"/>
      <c r="Q54" s="141" t="s">
        <v>146</v>
      </c>
      <c r="R54" s="13"/>
    </row>
    <row r="55" spans="3:18" ht="15" customHeight="1" x14ac:dyDescent="0.2">
      <c r="C55" s="74" t="s">
        <v>45</v>
      </c>
      <c r="D55" s="30"/>
      <c r="E55" s="144" t="s">
        <v>146</v>
      </c>
      <c r="F55" s="93"/>
      <c r="G55" s="101" t="s">
        <v>146</v>
      </c>
      <c r="H55" s="102"/>
      <c r="I55" s="146" t="s">
        <v>146</v>
      </c>
      <c r="J55" s="102"/>
      <c r="K55" s="147" t="s">
        <v>146</v>
      </c>
      <c r="L55" s="93"/>
      <c r="M55" s="101" t="s">
        <v>146</v>
      </c>
      <c r="N55" s="102"/>
      <c r="O55" s="146" t="s">
        <v>146</v>
      </c>
      <c r="P55" s="102"/>
      <c r="Q55" s="141" t="s">
        <v>146</v>
      </c>
      <c r="R55" s="13"/>
    </row>
    <row r="56" spans="3:18" ht="15" customHeight="1" x14ac:dyDescent="0.2">
      <c r="C56" s="74" t="s">
        <v>46</v>
      </c>
      <c r="D56" s="30"/>
      <c r="E56" s="77">
        <v>0</v>
      </c>
      <c r="F56" s="93"/>
      <c r="G56" s="101">
        <f t="shared" ref="G56:G58" si="5">E56/$E$59*100</f>
        <v>0</v>
      </c>
      <c r="H56" s="102"/>
      <c r="I56" s="126">
        <v>100.0000138736696</v>
      </c>
      <c r="J56" s="102"/>
      <c r="K56" s="138">
        <v>0</v>
      </c>
      <c r="L56" s="93"/>
      <c r="M56" s="101">
        <f t="shared" ref="M56:M58" si="6">K56/$K$59*100</f>
        <v>0</v>
      </c>
      <c r="N56" s="102"/>
      <c r="O56" s="126">
        <v>100.00000000000007</v>
      </c>
      <c r="P56" s="102"/>
      <c r="Q56" s="141" t="s">
        <v>129</v>
      </c>
      <c r="R56" s="13"/>
    </row>
    <row r="57" spans="3:18" ht="15" customHeight="1" x14ac:dyDescent="0.2">
      <c r="C57" s="74" t="s">
        <v>47</v>
      </c>
      <c r="D57" s="30"/>
      <c r="E57" s="77">
        <v>0</v>
      </c>
      <c r="F57" s="93"/>
      <c r="G57" s="101">
        <f t="shared" si="5"/>
        <v>0</v>
      </c>
      <c r="H57" s="102"/>
      <c r="I57" s="126">
        <f t="shared" ref="I57:I58" si="7">I56+G57</f>
        <v>100.0000138736696</v>
      </c>
      <c r="J57" s="102"/>
      <c r="K57" s="138">
        <v>0</v>
      </c>
      <c r="L57" s="93"/>
      <c r="M57" s="101">
        <f t="shared" si="6"/>
        <v>0</v>
      </c>
      <c r="N57" s="102"/>
      <c r="O57" s="126">
        <f t="shared" ref="O57:O58" si="8">O56+M57</f>
        <v>100.00000000000007</v>
      </c>
      <c r="P57" s="102"/>
      <c r="Q57" s="141" t="s">
        <v>129</v>
      </c>
      <c r="R57" s="13"/>
    </row>
    <row r="58" spans="3:18" ht="15" customHeight="1" x14ac:dyDescent="0.2">
      <c r="C58" s="74" t="s">
        <v>48</v>
      </c>
      <c r="D58" s="30"/>
      <c r="E58" s="77">
        <v>0</v>
      </c>
      <c r="F58" s="93"/>
      <c r="G58" s="101">
        <f t="shared" si="5"/>
        <v>0</v>
      </c>
      <c r="H58" s="102"/>
      <c r="I58" s="126">
        <f t="shared" si="7"/>
        <v>100.0000138736696</v>
      </c>
      <c r="J58" s="102"/>
      <c r="K58" s="138">
        <v>0</v>
      </c>
      <c r="L58" s="93"/>
      <c r="M58" s="101">
        <f t="shared" si="6"/>
        <v>0</v>
      </c>
      <c r="N58" s="102"/>
      <c r="O58" s="126">
        <f t="shared" si="8"/>
        <v>100.00000000000007</v>
      </c>
      <c r="P58" s="102"/>
      <c r="Q58" s="141" t="s">
        <v>129</v>
      </c>
      <c r="R58" s="13"/>
    </row>
    <row r="59" spans="3:18" ht="15.95" customHeight="1" x14ac:dyDescent="0.2">
      <c r="C59" s="89" t="s">
        <v>55</v>
      </c>
      <c r="D59" s="89"/>
      <c r="E59" s="90">
        <v>7508922</v>
      </c>
      <c r="F59" s="100"/>
      <c r="G59" s="107">
        <f t="shared" ref="G59" si="9">E59/$E$59*100</f>
        <v>100</v>
      </c>
      <c r="H59" s="104"/>
      <c r="I59" s="128"/>
      <c r="J59" s="104"/>
      <c r="K59" s="140">
        <v>31640.158588157836</v>
      </c>
      <c r="L59" s="104"/>
      <c r="M59" s="107">
        <f t="shared" ref="M59" si="10">K59/$K$59*100</f>
        <v>100</v>
      </c>
      <c r="N59" s="104"/>
      <c r="O59" s="128"/>
      <c r="P59" s="104"/>
      <c r="Q59" s="143">
        <v>4213.6752237082546</v>
      </c>
      <c r="R59" s="13"/>
    </row>
    <row r="60" spans="3:18" ht="3.95" customHeight="1" x14ac:dyDescent="0.2">
      <c r="C60" s="15"/>
      <c r="D60" s="15"/>
      <c r="E60" s="15"/>
      <c r="F60" s="15"/>
      <c r="G60" s="15"/>
      <c r="H60" s="15"/>
      <c r="I60" s="15"/>
      <c r="J60" s="15"/>
      <c r="K60" s="15"/>
      <c r="L60" s="15"/>
      <c r="M60" s="15"/>
      <c r="N60" s="15"/>
      <c r="O60" s="15"/>
      <c r="P60" s="15"/>
      <c r="Q60" s="15"/>
    </row>
    <row r="61" spans="3:18" ht="15" customHeight="1" x14ac:dyDescent="0.25">
      <c r="C61" s="49" t="s">
        <v>120</v>
      </c>
      <c r="D61" s="15"/>
      <c r="E61" s="15"/>
      <c r="F61" s="15"/>
      <c r="G61" s="15"/>
      <c r="H61" s="15"/>
      <c r="I61" s="15"/>
      <c r="J61" s="15"/>
      <c r="K61" s="64"/>
      <c r="L61" s="15"/>
      <c r="M61" s="15"/>
      <c r="N61" s="15"/>
      <c r="O61" s="15"/>
      <c r="P61" s="15"/>
      <c r="Q61" s="15"/>
    </row>
  </sheetData>
  <mergeCells count="10">
    <mergeCell ref="C2:Q2"/>
    <mergeCell ref="C4:Q4"/>
    <mergeCell ref="E9:E10"/>
    <mergeCell ref="G9:G10"/>
    <mergeCell ref="M9:M10"/>
    <mergeCell ref="Q7:Q10"/>
    <mergeCell ref="E7:I7"/>
    <mergeCell ref="K7:O7"/>
    <mergeCell ref="C7:C10"/>
    <mergeCell ref="C5:Q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theme="7" tint="0.39997558519241921"/>
  </sheetPr>
  <dimension ref="A1:R61"/>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A2" s="7"/>
      <c r="C2" s="173" t="s">
        <v>131</v>
      </c>
      <c r="D2" s="174"/>
      <c r="E2" s="174"/>
      <c r="F2" s="174"/>
      <c r="G2" s="174"/>
      <c r="H2" s="174"/>
      <c r="I2" s="174"/>
      <c r="J2" s="174"/>
      <c r="K2" s="174"/>
      <c r="L2" s="181"/>
      <c r="M2" s="181"/>
      <c r="N2" s="181"/>
      <c r="O2" s="181"/>
      <c r="P2" s="181"/>
      <c r="Q2" s="182"/>
      <c r="R2" s="7"/>
    </row>
    <row r="3" spans="1:18" ht="6.95" customHeight="1" x14ac:dyDescent="0.2">
      <c r="A3" s="6"/>
      <c r="C3" s="6"/>
      <c r="D3" s="6"/>
      <c r="E3" s="6"/>
      <c r="F3" s="6"/>
      <c r="G3" s="6"/>
      <c r="H3" s="6"/>
      <c r="I3" s="6"/>
      <c r="J3" s="6"/>
      <c r="K3" s="6"/>
      <c r="L3" s="6"/>
      <c r="M3" s="6"/>
      <c r="N3" s="6"/>
      <c r="O3" s="6"/>
      <c r="P3" s="6"/>
      <c r="Q3" s="6"/>
      <c r="R3" s="7"/>
    </row>
    <row r="4" spans="1:18" ht="20.100000000000001" customHeight="1" x14ac:dyDescent="0.35">
      <c r="A4" s="6"/>
      <c r="C4" s="176" t="s">
        <v>105</v>
      </c>
      <c r="D4" s="176"/>
      <c r="E4" s="176"/>
      <c r="F4" s="176"/>
      <c r="G4" s="176"/>
      <c r="H4" s="176"/>
      <c r="I4" s="176"/>
      <c r="J4" s="176"/>
      <c r="K4" s="176"/>
      <c r="L4" s="176"/>
      <c r="M4" s="176"/>
      <c r="N4" s="176"/>
      <c r="O4" s="176"/>
      <c r="P4" s="176"/>
      <c r="Q4" s="176"/>
      <c r="R4" s="48"/>
    </row>
    <row r="5" spans="1:18" ht="18" customHeight="1" x14ac:dyDescent="0.3">
      <c r="A5" s="6"/>
      <c r="C5" s="177" t="s">
        <v>132</v>
      </c>
      <c r="D5" s="177"/>
      <c r="E5" s="177"/>
      <c r="F5" s="177"/>
      <c r="G5" s="177"/>
      <c r="H5" s="177"/>
      <c r="I5" s="177"/>
      <c r="J5" s="177"/>
      <c r="K5" s="177"/>
      <c r="L5" s="177"/>
      <c r="M5" s="177"/>
      <c r="N5" s="177"/>
      <c r="O5" s="177"/>
      <c r="P5" s="177"/>
      <c r="Q5" s="177"/>
      <c r="R5" s="47"/>
    </row>
    <row r="6" spans="1:18" ht="6.95" customHeight="1" x14ac:dyDescent="0.2">
      <c r="A6" s="6"/>
      <c r="C6" s="4"/>
      <c r="D6" s="4"/>
      <c r="E6" s="4"/>
      <c r="F6" s="4"/>
      <c r="G6" s="4"/>
      <c r="H6" s="4"/>
      <c r="I6" s="4"/>
      <c r="J6" s="4"/>
      <c r="K6" s="4"/>
      <c r="L6" s="4"/>
      <c r="M6" s="4"/>
      <c r="N6" s="4"/>
      <c r="O6" s="4"/>
      <c r="P6" s="4"/>
      <c r="Q6" s="4"/>
      <c r="R6" s="7"/>
    </row>
    <row r="7" spans="1:18" ht="15.95" customHeight="1" x14ac:dyDescent="0.2">
      <c r="A7" s="6"/>
      <c r="C7" s="183" t="s">
        <v>117</v>
      </c>
      <c r="D7" s="18"/>
      <c r="E7" s="184" t="s">
        <v>50</v>
      </c>
      <c r="F7" s="184"/>
      <c r="G7" s="184"/>
      <c r="H7" s="184"/>
      <c r="I7" s="184"/>
      <c r="J7" s="32"/>
      <c r="K7" s="184" t="s">
        <v>0</v>
      </c>
      <c r="L7" s="184"/>
      <c r="M7" s="184"/>
      <c r="N7" s="184"/>
      <c r="O7" s="184"/>
      <c r="P7" s="32"/>
      <c r="Q7" s="185" t="s">
        <v>121</v>
      </c>
      <c r="R7" s="7"/>
    </row>
    <row r="8" spans="1:18" s="7" customFormat="1" ht="3.95" customHeight="1" x14ac:dyDescent="0.2">
      <c r="A8" s="6"/>
      <c r="B8"/>
      <c r="C8" s="183"/>
      <c r="D8" s="18"/>
      <c r="E8" s="32"/>
      <c r="F8" s="32"/>
      <c r="G8" s="32"/>
      <c r="H8" s="32"/>
      <c r="I8" s="32"/>
      <c r="J8" s="32"/>
      <c r="K8" s="32"/>
      <c r="L8" s="32"/>
      <c r="M8" s="32"/>
      <c r="N8" s="32"/>
      <c r="O8" s="32"/>
      <c r="P8" s="32"/>
      <c r="Q8" s="185"/>
    </row>
    <row r="9" spans="1:18" ht="15" customHeight="1" x14ac:dyDescent="0.2">
      <c r="A9" s="6"/>
      <c r="C9" s="183"/>
      <c r="D9" s="18"/>
      <c r="E9" s="178" t="s">
        <v>1</v>
      </c>
      <c r="F9" s="22"/>
      <c r="G9" s="178" t="s">
        <v>53</v>
      </c>
      <c r="H9" s="22"/>
      <c r="I9" s="83" t="s">
        <v>53</v>
      </c>
      <c r="J9" s="33"/>
      <c r="K9" s="83" t="s">
        <v>58</v>
      </c>
      <c r="L9" s="18"/>
      <c r="M9" s="178" t="s">
        <v>53</v>
      </c>
      <c r="N9" s="22"/>
      <c r="O9" s="83" t="s">
        <v>53</v>
      </c>
      <c r="P9" s="34"/>
      <c r="Q9" s="185"/>
      <c r="R9" s="7"/>
    </row>
    <row r="10" spans="1:18" ht="15" customHeight="1" x14ac:dyDescent="0.25">
      <c r="A10" s="6"/>
      <c r="C10" s="183"/>
      <c r="D10" s="18"/>
      <c r="E10" s="178"/>
      <c r="F10" s="22"/>
      <c r="G10" s="178"/>
      <c r="H10" s="22"/>
      <c r="I10" s="84" t="s">
        <v>122</v>
      </c>
      <c r="J10" s="33"/>
      <c r="K10" s="84" t="s">
        <v>59</v>
      </c>
      <c r="L10" s="18"/>
      <c r="M10" s="178"/>
      <c r="N10" s="22"/>
      <c r="O10" s="84" t="s">
        <v>122</v>
      </c>
      <c r="P10" s="34"/>
      <c r="Q10" s="185"/>
      <c r="R10" s="7"/>
    </row>
    <row r="11" spans="1:18" s="2" customFormat="1" ht="3.95" customHeight="1" x14ac:dyDescent="0.2">
      <c r="A11" s="6"/>
      <c r="B11"/>
      <c r="C11" s="18"/>
      <c r="D11" s="18"/>
      <c r="E11" s="22"/>
      <c r="F11" s="22"/>
      <c r="G11" s="22"/>
      <c r="H11" s="22"/>
      <c r="I11" s="33"/>
      <c r="J11" s="33"/>
      <c r="K11" s="18"/>
      <c r="L11" s="18"/>
      <c r="M11" s="32"/>
      <c r="N11" s="32"/>
      <c r="O11" s="34"/>
      <c r="P11" s="34"/>
      <c r="Q11" s="18"/>
      <c r="R11" s="6"/>
    </row>
    <row r="12" spans="1:18" ht="15" customHeight="1" x14ac:dyDescent="0.2">
      <c r="A12" s="2"/>
      <c r="C12" s="68" t="s">
        <v>2</v>
      </c>
      <c r="D12" s="23"/>
      <c r="E12" s="77">
        <v>182650</v>
      </c>
      <c r="F12" s="93"/>
      <c r="G12" s="101">
        <f>E12/$E$59*100</f>
        <v>0.89345265275704611</v>
      </c>
      <c r="H12" s="102"/>
      <c r="I12" s="126">
        <f>G12</f>
        <v>0.89345265275704611</v>
      </c>
      <c r="J12" s="102"/>
      <c r="K12" s="167">
        <v>-1030.6505629100002</v>
      </c>
      <c r="L12" s="93"/>
      <c r="M12" s="101">
        <f>K12/$K$59*100</f>
        <v>-0.22152455586260406</v>
      </c>
      <c r="N12" s="102"/>
      <c r="O12" s="126">
        <f t="shared" ref="O12" si="0">M12</f>
        <v>-0.22152455586260406</v>
      </c>
      <c r="P12" s="102"/>
      <c r="Q12" s="170">
        <v>-5642.7624577607457</v>
      </c>
    </row>
    <row r="13" spans="1:18" ht="15" customHeight="1" x14ac:dyDescent="0.2">
      <c r="A13" s="2"/>
      <c r="C13" s="68" t="s">
        <v>3</v>
      </c>
      <c r="D13" s="23"/>
      <c r="E13" s="77">
        <v>1096133</v>
      </c>
      <c r="F13" s="93"/>
      <c r="G13" s="101">
        <f t="shared" ref="G13:G58" si="1">E13/$E$59*100</f>
        <v>5.3618556617823128</v>
      </c>
      <c r="H13" s="102"/>
      <c r="I13" s="126">
        <f>I12+G13</f>
        <v>6.2553083145393593</v>
      </c>
      <c r="J13" s="102"/>
      <c r="K13" s="138">
        <v>688.85208662008552</v>
      </c>
      <c r="L13" s="93"/>
      <c r="M13" s="101">
        <f t="shared" ref="M13:M58" si="2">K13/$K$59*100</f>
        <v>0.14805954417051809</v>
      </c>
      <c r="N13" s="102"/>
      <c r="O13" s="126">
        <f t="shared" ref="O13:O58" si="3">O12+M13</f>
        <v>-7.3465011692085969E-2</v>
      </c>
      <c r="P13" s="102"/>
      <c r="Q13" s="141">
        <v>628.4384163418905</v>
      </c>
    </row>
    <row r="14" spans="1:18" ht="15" customHeight="1" x14ac:dyDescent="0.2">
      <c r="A14" s="2"/>
      <c r="C14" s="68" t="s">
        <v>4</v>
      </c>
      <c r="D14" s="23"/>
      <c r="E14" s="77">
        <v>1080076</v>
      </c>
      <c r="F14" s="93"/>
      <c r="G14" s="101">
        <f t="shared" si="1"/>
        <v>5.2833110724293428</v>
      </c>
      <c r="H14" s="102"/>
      <c r="I14" s="126">
        <f t="shared" ref="I14:I58" si="4">I13+G14</f>
        <v>11.538619386968701</v>
      </c>
      <c r="J14" s="102"/>
      <c r="K14" s="138">
        <v>2361.7666203009749</v>
      </c>
      <c r="L14" s="93"/>
      <c r="M14" s="101">
        <f t="shared" si="2"/>
        <v>0.50763015171319859</v>
      </c>
      <c r="N14" s="102"/>
      <c r="O14" s="126">
        <f t="shared" si="3"/>
        <v>0.43416514002111262</v>
      </c>
      <c r="P14" s="102"/>
      <c r="Q14" s="141">
        <v>2186.6670681516625</v>
      </c>
    </row>
    <row r="15" spans="1:18" ht="15" customHeight="1" x14ac:dyDescent="0.2">
      <c r="A15" s="2"/>
      <c r="C15" s="68" t="s">
        <v>5</v>
      </c>
      <c r="D15" s="23"/>
      <c r="E15" s="77">
        <v>1075294</v>
      </c>
      <c r="F15" s="93"/>
      <c r="G15" s="101">
        <f t="shared" si="1"/>
        <v>5.259919391151028</v>
      </c>
      <c r="H15" s="102"/>
      <c r="I15" s="126">
        <f t="shared" si="4"/>
        <v>16.798538778119728</v>
      </c>
      <c r="J15" s="102"/>
      <c r="K15" s="138">
        <v>3947.4363716399321</v>
      </c>
      <c r="L15" s="93"/>
      <c r="M15" s="101">
        <f t="shared" si="2"/>
        <v>0.8484486599943627</v>
      </c>
      <c r="N15" s="102"/>
      <c r="O15" s="126">
        <f t="shared" si="3"/>
        <v>1.2826138000154752</v>
      </c>
      <c r="P15" s="102"/>
      <c r="Q15" s="141">
        <v>3671.0298501060474</v>
      </c>
    </row>
    <row r="16" spans="1:18" ht="15" customHeight="1" x14ac:dyDescent="0.2">
      <c r="A16" s="2"/>
      <c r="C16" s="68" t="s">
        <v>6</v>
      </c>
      <c r="D16" s="23"/>
      <c r="E16" s="77">
        <v>1091490</v>
      </c>
      <c r="F16" s="93"/>
      <c r="G16" s="101">
        <f t="shared" si="1"/>
        <v>5.3391439143596404</v>
      </c>
      <c r="H16" s="102"/>
      <c r="I16" s="126">
        <f t="shared" si="4"/>
        <v>22.137682692479366</v>
      </c>
      <c r="J16" s="102"/>
      <c r="K16" s="138">
        <v>5540.2424135000838</v>
      </c>
      <c r="L16" s="93"/>
      <c r="M16" s="101">
        <f t="shared" si="2"/>
        <v>1.1908010184912106</v>
      </c>
      <c r="N16" s="102"/>
      <c r="O16" s="126">
        <f t="shared" si="3"/>
        <v>2.4734148185066855</v>
      </c>
      <c r="P16" s="102"/>
      <c r="Q16" s="141">
        <v>5075.8526541700649</v>
      </c>
    </row>
    <row r="17" spans="3:17" ht="15" customHeight="1" x14ac:dyDescent="0.2">
      <c r="C17" s="70" t="s">
        <v>7</v>
      </c>
      <c r="D17" s="26"/>
      <c r="E17" s="78">
        <v>651491</v>
      </c>
      <c r="F17" s="94"/>
      <c r="G17" s="98">
        <f t="shared" si="1"/>
        <v>3.1868401981787065</v>
      </c>
      <c r="H17" s="103"/>
      <c r="I17" s="127">
        <f t="shared" si="4"/>
        <v>25.324522890658073</v>
      </c>
      <c r="J17" s="103"/>
      <c r="K17" s="139">
        <v>4242.7942104597114</v>
      </c>
      <c r="L17" s="94"/>
      <c r="M17" s="98">
        <f t="shared" si="2"/>
        <v>0.91193187770139428</v>
      </c>
      <c r="N17" s="103"/>
      <c r="O17" s="127">
        <f t="shared" si="3"/>
        <v>3.3853466962080798</v>
      </c>
      <c r="P17" s="103"/>
      <c r="Q17" s="142">
        <v>6512.4371794233712</v>
      </c>
    </row>
    <row r="18" spans="3:17" ht="15" customHeight="1" x14ac:dyDescent="0.2">
      <c r="C18" s="68" t="s">
        <v>8</v>
      </c>
      <c r="D18" s="23"/>
      <c r="E18" s="77">
        <v>555043</v>
      </c>
      <c r="F18" s="93"/>
      <c r="G18" s="101">
        <f t="shared" si="1"/>
        <v>2.7150541513508304</v>
      </c>
      <c r="H18" s="102"/>
      <c r="I18" s="126">
        <f t="shared" si="4"/>
        <v>28.039577042008904</v>
      </c>
      <c r="J18" s="102"/>
      <c r="K18" s="138">
        <v>4450.0459172098044</v>
      </c>
      <c r="L18" s="93"/>
      <c r="M18" s="101">
        <f t="shared" si="2"/>
        <v>0.95647786054154549</v>
      </c>
      <c r="N18" s="102"/>
      <c r="O18" s="126">
        <f t="shared" si="3"/>
        <v>4.341824556749625</v>
      </c>
      <c r="P18" s="102"/>
      <c r="Q18" s="141">
        <v>8017.4795776359751</v>
      </c>
    </row>
    <row r="19" spans="3:17" ht="15" customHeight="1" x14ac:dyDescent="0.2">
      <c r="C19" s="68" t="s">
        <v>9</v>
      </c>
      <c r="D19" s="23"/>
      <c r="E19" s="77">
        <v>508674</v>
      </c>
      <c r="F19" s="93"/>
      <c r="G19" s="101">
        <f t="shared" si="1"/>
        <v>2.4882350653629222</v>
      </c>
      <c r="H19" s="102"/>
      <c r="I19" s="126">
        <f t="shared" si="4"/>
        <v>30.527812107371826</v>
      </c>
      <c r="J19" s="102"/>
      <c r="K19" s="138">
        <v>4844.1027739099836</v>
      </c>
      <c r="L19" s="93"/>
      <c r="M19" s="101">
        <f t="shared" si="2"/>
        <v>1.0411751122644302</v>
      </c>
      <c r="N19" s="102"/>
      <c r="O19" s="126">
        <f t="shared" si="3"/>
        <v>5.3829996690140547</v>
      </c>
      <c r="P19" s="102"/>
      <c r="Q19" s="141">
        <v>9523.0005345466525</v>
      </c>
    </row>
    <row r="20" spans="3:17" ht="15" customHeight="1" x14ac:dyDescent="0.2">
      <c r="C20" s="68" t="s">
        <v>10</v>
      </c>
      <c r="D20" s="23"/>
      <c r="E20" s="77">
        <v>486099</v>
      </c>
      <c r="F20" s="93"/>
      <c r="G20" s="101">
        <f t="shared" si="1"/>
        <v>2.377806958951806</v>
      </c>
      <c r="H20" s="102"/>
      <c r="I20" s="126">
        <f t="shared" si="4"/>
        <v>32.905619066323631</v>
      </c>
      <c r="J20" s="102"/>
      <c r="K20" s="138">
        <v>5358.7642620498527</v>
      </c>
      <c r="L20" s="93"/>
      <c r="M20" s="101">
        <f t="shared" si="2"/>
        <v>1.1517947166993885</v>
      </c>
      <c r="N20" s="102"/>
      <c r="O20" s="126">
        <f t="shared" si="3"/>
        <v>6.5347943857134432</v>
      </c>
      <c r="P20" s="102"/>
      <c r="Q20" s="141">
        <v>11024.018280329423</v>
      </c>
    </row>
    <row r="21" spans="3:17" ht="15" customHeight="1" x14ac:dyDescent="0.2">
      <c r="C21" s="68" t="s">
        <v>11</v>
      </c>
      <c r="D21" s="23"/>
      <c r="E21" s="77">
        <v>489467</v>
      </c>
      <c r="F21" s="93"/>
      <c r="G21" s="101">
        <f t="shared" si="1"/>
        <v>2.394281903022355</v>
      </c>
      <c r="H21" s="102"/>
      <c r="I21" s="126">
        <f t="shared" si="4"/>
        <v>35.299900969345984</v>
      </c>
      <c r="J21" s="102"/>
      <c r="K21" s="138">
        <v>6118.1390765296874</v>
      </c>
      <c r="L21" s="93"/>
      <c r="M21" s="101">
        <f t="shared" si="2"/>
        <v>1.3150121781403736</v>
      </c>
      <c r="N21" s="102"/>
      <c r="O21" s="126">
        <f t="shared" si="3"/>
        <v>7.849806563853817</v>
      </c>
      <c r="P21" s="102"/>
      <c r="Q21" s="141">
        <v>12499.594613180638</v>
      </c>
    </row>
    <row r="22" spans="3:17" ht="15" customHeight="1" x14ac:dyDescent="0.2">
      <c r="C22" s="68" t="s">
        <v>12</v>
      </c>
      <c r="D22" s="23"/>
      <c r="E22" s="77">
        <v>500914</v>
      </c>
      <c r="F22" s="93"/>
      <c r="G22" s="101">
        <f t="shared" si="1"/>
        <v>2.4502761680982372</v>
      </c>
      <c r="H22" s="102"/>
      <c r="I22" s="126">
        <f t="shared" si="4"/>
        <v>37.750177137444219</v>
      </c>
      <c r="J22" s="102"/>
      <c r="K22" s="138">
        <v>7020.197785679713</v>
      </c>
      <c r="L22" s="93"/>
      <c r="M22" s="101">
        <f t="shared" si="2"/>
        <v>1.5088976346643062</v>
      </c>
      <c r="N22" s="102"/>
      <c r="O22" s="126">
        <f t="shared" si="3"/>
        <v>9.3587041985181223</v>
      </c>
      <c r="P22" s="102"/>
      <c r="Q22" s="141">
        <v>14014.776559808097</v>
      </c>
    </row>
    <row r="23" spans="3:17" ht="15" customHeight="1" x14ac:dyDescent="0.2">
      <c r="C23" s="70" t="s">
        <v>13</v>
      </c>
      <c r="D23" s="26"/>
      <c r="E23" s="78">
        <v>876139</v>
      </c>
      <c r="F23" s="94"/>
      <c r="G23" s="98">
        <f t="shared" si="1"/>
        <v>4.2857307075494431</v>
      </c>
      <c r="H23" s="103"/>
      <c r="I23" s="127">
        <f t="shared" si="4"/>
        <v>42.035907844993659</v>
      </c>
      <c r="J23" s="103"/>
      <c r="K23" s="139">
        <v>13654.800436009218</v>
      </c>
      <c r="L23" s="94"/>
      <c r="M23" s="98">
        <f t="shared" si="2"/>
        <v>2.9349167514533989</v>
      </c>
      <c r="N23" s="103"/>
      <c r="O23" s="127">
        <f t="shared" si="3"/>
        <v>12.293620949971521</v>
      </c>
      <c r="P23" s="103"/>
      <c r="Q23" s="142">
        <v>15585.198736740653</v>
      </c>
    </row>
    <row r="24" spans="3:17" ht="15" customHeight="1" x14ac:dyDescent="0.2">
      <c r="C24" s="68" t="s">
        <v>14</v>
      </c>
      <c r="D24" s="23"/>
      <c r="E24" s="77">
        <v>882727</v>
      </c>
      <c r="F24" s="93"/>
      <c r="G24" s="101">
        <f t="shared" si="1"/>
        <v>4.3179566373406466</v>
      </c>
      <c r="H24" s="102"/>
      <c r="I24" s="126">
        <f t="shared" si="4"/>
        <v>46.353864482334302</v>
      </c>
      <c r="J24" s="102"/>
      <c r="K24" s="138">
        <v>15036.321247980732</v>
      </c>
      <c r="L24" s="93"/>
      <c r="M24" s="101">
        <f t="shared" si="2"/>
        <v>3.2318561752507717</v>
      </c>
      <c r="N24" s="102"/>
      <c r="O24" s="126">
        <f t="shared" si="3"/>
        <v>15.525477125222292</v>
      </c>
      <c r="P24" s="102"/>
      <c r="Q24" s="141">
        <v>17033.942824883266</v>
      </c>
    </row>
    <row r="25" spans="3:17" ht="15" customHeight="1" x14ac:dyDescent="0.2">
      <c r="C25" s="68" t="s">
        <v>15</v>
      </c>
      <c r="D25" s="23"/>
      <c r="E25" s="77">
        <v>881334</v>
      </c>
      <c r="F25" s="93"/>
      <c r="G25" s="101">
        <f t="shared" si="1"/>
        <v>4.3111426239527981</v>
      </c>
      <c r="H25" s="102"/>
      <c r="I25" s="126">
        <f t="shared" si="4"/>
        <v>50.665007106287099</v>
      </c>
      <c r="J25" s="102"/>
      <c r="K25" s="138">
        <v>16327.44421068922</v>
      </c>
      <c r="L25" s="93"/>
      <c r="M25" s="101">
        <f t="shared" si="2"/>
        <v>3.5093657902171227</v>
      </c>
      <c r="N25" s="102"/>
      <c r="O25" s="126">
        <f t="shared" si="3"/>
        <v>19.034842915439413</v>
      </c>
      <c r="P25" s="102"/>
      <c r="Q25" s="141">
        <v>18525.830401061598</v>
      </c>
    </row>
    <row r="26" spans="3:17" ht="15" customHeight="1" x14ac:dyDescent="0.2">
      <c r="C26" s="68" t="s">
        <v>16</v>
      </c>
      <c r="D26" s="23"/>
      <c r="E26" s="77">
        <v>871295</v>
      </c>
      <c r="F26" s="93"/>
      <c r="G26" s="101">
        <f t="shared" si="1"/>
        <v>4.2620357464218479</v>
      </c>
      <c r="H26" s="102"/>
      <c r="I26" s="126">
        <f t="shared" si="4"/>
        <v>54.927042852708951</v>
      </c>
      <c r="J26" s="102"/>
      <c r="K26" s="138">
        <v>17416.914803529668</v>
      </c>
      <c r="L26" s="93"/>
      <c r="M26" s="101">
        <f t="shared" si="2"/>
        <v>3.7435329249275742</v>
      </c>
      <c r="N26" s="102"/>
      <c r="O26" s="126">
        <f t="shared" si="3"/>
        <v>22.778375840366987</v>
      </c>
      <c r="P26" s="102"/>
      <c r="Q26" s="141">
        <v>19989.687538123904</v>
      </c>
    </row>
    <row r="27" spans="3:17" ht="15" customHeight="1" x14ac:dyDescent="0.2">
      <c r="C27" s="68" t="s">
        <v>17</v>
      </c>
      <c r="D27" s="23"/>
      <c r="E27" s="77">
        <v>828623</v>
      </c>
      <c r="F27" s="93"/>
      <c r="G27" s="101">
        <f t="shared" si="1"/>
        <v>4.0533009443498598</v>
      </c>
      <c r="H27" s="102"/>
      <c r="I27" s="126">
        <f t="shared" si="4"/>
        <v>58.980343797058808</v>
      </c>
      <c r="J27" s="102"/>
      <c r="K27" s="138">
        <v>17778.596725869127</v>
      </c>
      <c r="L27" s="93"/>
      <c r="M27" s="101">
        <f t="shared" si="2"/>
        <v>3.8212716174516062</v>
      </c>
      <c r="N27" s="102"/>
      <c r="O27" s="126">
        <f t="shared" si="3"/>
        <v>26.599647457818595</v>
      </c>
      <c r="P27" s="102"/>
      <c r="Q27" s="141">
        <v>21455.591657326826</v>
      </c>
    </row>
    <row r="28" spans="3:17" ht="15" customHeight="1" x14ac:dyDescent="0.2">
      <c r="C28" s="68" t="s">
        <v>18</v>
      </c>
      <c r="D28" s="23"/>
      <c r="E28" s="77">
        <v>722927</v>
      </c>
      <c r="F28" s="93"/>
      <c r="G28" s="101">
        <f t="shared" si="1"/>
        <v>3.5362772838745857</v>
      </c>
      <c r="H28" s="102"/>
      <c r="I28" s="126">
        <f t="shared" si="4"/>
        <v>62.51662108093339</v>
      </c>
      <c r="J28" s="102"/>
      <c r="K28" s="138">
        <v>16550.974262879576</v>
      </c>
      <c r="L28" s="93"/>
      <c r="M28" s="101">
        <f t="shared" si="2"/>
        <v>3.5574105857233738</v>
      </c>
      <c r="N28" s="102"/>
      <c r="O28" s="126">
        <f t="shared" si="3"/>
        <v>30.157058043541969</v>
      </c>
      <c r="P28" s="102"/>
      <c r="Q28" s="141">
        <v>22894.392190192892</v>
      </c>
    </row>
    <row r="29" spans="3:17" ht="15" customHeight="1" x14ac:dyDescent="0.2">
      <c r="C29" s="70" t="s">
        <v>19</v>
      </c>
      <c r="D29" s="26"/>
      <c r="E29" s="78">
        <v>625786</v>
      </c>
      <c r="F29" s="94"/>
      <c r="G29" s="98">
        <f t="shared" si="1"/>
        <v>3.0611013509894383</v>
      </c>
      <c r="H29" s="103"/>
      <c r="I29" s="127">
        <f t="shared" si="4"/>
        <v>65.577722431922822</v>
      </c>
      <c r="J29" s="103"/>
      <c r="K29" s="139">
        <v>15224.958089029793</v>
      </c>
      <c r="L29" s="94"/>
      <c r="M29" s="98">
        <f t="shared" si="2"/>
        <v>3.2724011416404784</v>
      </c>
      <c r="N29" s="103"/>
      <c r="O29" s="127">
        <f t="shared" si="3"/>
        <v>33.429459185182445</v>
      </c>
      <c r="P29" s="103"/>
      <c r="Q29" s="142">
        <v>24329.336369029978</v>
      </c>
    </row>
    <row r="30" spans="3:17" ht="15" customHeight="1" x14ac:dyDescent="0.2">
      <c r="C30" s="68" t="s">
        <v>20</v>
      </c>
      <c r="D30" s="23"/>
      <c r="E30" s="77">
        <v>568650</v>
      </c>
      <c r="F30" s="93"/>
      <c r="G30" s="101">
        <f t="shared" si="1"/>
        <v>2.7816142950467797</v>
      </c>
      <c r="H30" s="102"/>
      <c r="I30" s="126">
        <f t="shared" si="4"/>
        <v>68.359336726969602</v>
      </c>
      <c r="J30" s="102"/>
      <c r="K30" s="138">
        <v>14664.999450570729</v>
      </c>
      <c r="L30" s="93"/>
      <c r="M30" s="101">
        <f t="shared" si="2"/>
        <v>3.1520455204919897</v>
      </c>
      <c r="N30" s="102"/>
      <c r="O30" s="126">
        <f t="shared" si="3"/>
        <v>36.581504705674433</v>
      </c>
      <c r="P30" s="102"/>
      <c r="Q30" s="141">
        <v>25789.148774414363</v>
      </c>
    </row>
    <row r="31" spans="3:17" ht="15" customHeight="1" x14ac:dyDescent="0.2">
      <c r="C31" s="68" t="s">
        <v>21</v>
      </c>
      <c r="D31" s="23"/>
      <c r="E31" s="77">
        <v>518404</v>
      </c>
      <c r="F31" s="93"/>
      <c r="G31" s="101">
        <f t="shared" si="1"/>
        <v>2.5358304352579455</v>
      </c>
      <c r="H31" s="102"/>
      <c r="I31" s="126">
        <f t="shared" si="4"/>
        <v>70.895167162227551</v>
      </c>
      <c r="J31" s="102"/>
      <c r="K31" s="138">
        <v>14118.782466639235</v>
      </c>
      <c r="L31" s="93"/>
      <c r="M31" s="101">
        <f t="shared" si="2"/>
        <v>3.034643484220457</v>
      </c>
      <c r="N31" s="102"/>
      <c r="O31" s="126">
        <f t="shared" si="3"/>
        <v>39.616148189894894</v>
      </c>
      <c r="P31" s="102"/>
      <c r="Q31" s="141">
        <v>27235.095536761357</v>
      </c>
    </row>
    <row r="32" spans="3:17" ht="15" customHeight="1" x14ac:dyDescent="0.2">
      <c r="C32" s="68" t="s">
        <v>22</v>
      </c>
      <c r="D32" s="23"/>
      <c r="E32" s="77">
        <v>478286</v>
      </c>
      <c r="F32" s="93"/>
      <c r="G32" s="101">
        <f t="shared" si="1"/>
        <v>2.3395888063320918</v>
      </c>
      <c r="H32" s="102"/>
      <c r="I32" s="126">
        <f t="shared" si="4"/>
        <v>73.234755968559639</v>
      </c>
      <c r="J32" s="102"/>
      <c r="K32" s="138">
        <v>13727.462953590206</v>
      </c>
      <c r="L32" s="93"/>
      <c r="M32" s="101">
        <f t="shared" si="2"/>
        <v>2.9505345879095679</v>
      </c>
      <c r="N32" s="102"/>
      <c r="O32" s="126">
        <f t="shared" si="3"/>
        <v>42.566682777804459</v>
      </c>
      <c r="P32" s="102"/>
      <c r="Q32" s="141">
        <v>28701.368958301533</v>
      </c>
    </row>
    <row r="33" spans="3:17" ht="15" customHeight="1" x14ac:dyDescent="0.2">
      <c r="C33" s="68" t="s">
        <v>23</v>
      </c>
      <c r="D33" s="23"/>
      <c r="E33" s="77">
        <v>941846</v>
      </c>
      <c r="F33" s="93"/>
      <c r="G33" s="101">
        <f t="shared" si="1"/>
        <v>4.6071437568497835</v>
      </c>
      <c r="H33" s="102"/>
      <c r="I33" s="126">
        <f t="shared" si="4"/>
        <v>77.841899725409419</v>
      </c>
      <c r="J33" s="102"/>
      <c r="K33" s="138">
        <v>29137.802852417091</v>
      </c>
      <c r="L33" s="93"/>
      <c r="M33" s="101">
        <f t="shared" si="2"/>
        <v>6.2627810705008686</v>
      </c>
      <c r="N33" s="102"/>
      <c r="O33" s="126">
        <f t="shared" si="3"/>
        <v>48.82946384830533</v>
      </c>
      <c r="P33" s="102"/>
      <c r="Q33" s="141">
        <v>30936.90778791553</v>
      </c>
    </row>
    <row r="34" spans="3:17" ht="15" customHeight="1" x14ac:dyDescent="0.2">
      <c r="C34" s="68" t="s">
        <v>24</v>
      </c>
      <c r="D34" s="23"/>
      <c r="E34" s="77">
        <v>874451</v>
      </c>
      <c r="F34" s="93"/>
      <c r="G34" s="101">
        <f t="shared" si="1"/>
        <v>4.277473669072279</v>
      </c>
      <c r="H34" s="102"/>
      <c r="I34" s="126">
        <f t="shared" si="4"/>
        <v>82.119373394481698</v>
      </c>
      <c r="J34" s="102"/>
      <c r="K34" s="138">
        <v>29666.389979057192</v>
      </c>
      <c r="L34" s="93"/>
      <c r="M34" s="101">
        <f t="shared" si="2"/>
        <v>6.3763938047073347</v>
      </c>
      <c r="N34" s="102"/>
      <c r="O34" s="126">
        <f t="shared" si="3"/>
        <v>55.205857653012664</v>
      </c>
      <c r="P34" s="102"/>
      <c r="Q34" s="141">
        <v>33925.731663703504</v>
      </c>
    </row>
    <row r="35" spans="3:17" ht="15" customHeight="1" x14ac:dyDescent="0.2">
      <c r="C35" s="70" t="s">
        <v>25</v>
      </c>
      <c r="D35" s="26"/>
      <c r="E35" s="78">
        <v>777787</v>
      </c>
      <c r="F35" s="94"/>
      <c r="G35" s="98">
        <f t="shared" si="1"/>
        <v>3.8046310343823961</v>
      </c>
      <c r="H35" s="103"/>
      <c r="I35" s="127">
        <f t="shared" si="4"/>
        <v>85.924004428864095</v>
      </c>
      <c r="J35" s="103"/>
      <c r="K35" s="139">
        <v>28468.098426253888</v>
      </c>
      <c r="L35" s="94"/>
      <c r="M35" s="98">
        <f t="shared" si="2"/>
        <v>6.1188370598886328</v>
      </c>
      <c r="N35" s="103"/>
      <c r="O35" s="127">
        <f t="shared" si="3"/>
        <v>61.324694712901298</v>
      </c>
      <c r="P35" s="103"/>
      <c r="Q35" s="142">
        <v>36601.406845645259</v>
      </c>
    </row>
    <row r="36" spans="3:17" ht="15" customHeight="1" x14ac:dyDescent="0.2">
      <c r="C36" s="68" t="s">
        <v>26</v>
      </c>
      <c r="D36" s="23"/>
      <c r="E36" s="77">
        <v>506421</v>
      </c>
      <c r="F36" s="93"/>
      <c r="G36" s="101">
        <f t="shared" si="1"/>
        <v>2.4772142669689359</v>
      </c>
      <c r="H36" s="102"/>
      <c r="I36" s="126">
        <f t="shared" si="4"/>
        <v>88.401218695833023</v>
      </c>
      <c r="J36" s="102"/>
      <c r="K36" s="138">
        <v>19889.827486230864</v>
      </c>
      <c r="L36" s="93"/>
      <c r="M36" s="101">
        <f t="shared" si="2"/>
        <v>4.2750524364249154</v>
      </c>
      <c r="N36" s="102"/>
      <c r="O36" s="126">
        <f t="shared" si="3"/>
        <v>65.59974714932622</v>
      </c>
      <c r="P36" s="102"/>
      <c r="Q36" s="141">
        <v>39275.28180354066</v>
      </c>
    </row>
    <row r="37" spans="3:17" ht="15" customHeight="1" x14ac:dyDescent="0.2">
      <c r="C37" s="68" t="s">
        <v>27</v>
      </c>
      <c r="D37" s="23"/>
      <c r="E37" s="77">
        <v>374715</v>
      </c>
      <c r="F37" s="93"/>
      <c r="G37" s="101">
        <f t="shared" si="1"/>
        <v>1.8329598181103561</v>
      </c>
      <c r="H37" s="102"/>
      <c r="I37" s="126">
        <f t="shared" si="4"/>
        <v>90.234178513943377</v>
      </c>
      <c r="J37" s="102"/>
      <c r="K37" s="138">
        <v>15706.82607975953</v>
      </c>
      <c r="L37" s="93"/>
      <c r="M37" s="101">
        <f t="shared" si="2"/>
        <v>3.3759722223464532</v>
      </c>
      <c r="N37" s="102"/>
      <c r="O37" s="126">
        <f t="shared" si="3"/>
        <v>68.975719371672668</v>
      </c>
      <c r="P37" s="102"/>
      <c r="Q37" s="141">
        <v>41916.726257981485</v>
      </c>
    </row>
    <row r="38" spans="3:17" ht="15" customHeight="1" x14ac:dyDescent="0.2">
      <c r="C38" s="68" t="s">
        <v>28</v>
      </c>
      <c r="D38" s="23"/>
      <c r="E38" s="77">
        <v>277711</v>
      </c>
      <c r="F38" s="93"/>
      <c r="G38" s="101">
        <f t="shared" si="1"/>
        <v>1.3584540358599071</v>
      </c>
      <c r="H38" s="102"/>
      <c r="I38" s="126">
        <f t="shared" si="4"/>
        <v>91.592632549803284</v>
      </c>
      <c r="J38" s="102"/>
      <c r="K38" s="138">
        <v>12344.089177270202</v>
      </c>
      <c r="L38" s="93"/>
      <c r="M38" s="101">
        <f t="shared" si="2"/>
        <v>2.6531968942047199</v>
      </c>
      <c r="N38" s="102"/>
      <c r="O38" s="126">
        <f t="shared" si="3"/>
        <v>71.628916265877393</v>
      </c>
      <c r="P38" s="102"/>
      <c r="Q38" s="141">
        <v>44449.406675537524</v>
      </c>
    </row>
    <row r="39" spans="3:17" ht="15" customHeight="1" x14ac:dyDescent="0.2">
      <c r="C39" s="68" t="s">
        <v>29</v>
      </c>
      <c r="D39" s="23"/>
      <c r="E39" s="77">
        <v>215909</v>
      </c>
      <c r="F39" s="93"/>
      <c r="G39" s="101">
        <f t="shared" si="1"/>
        <v>1.0561427254537152</v>
      </c>
      <c r="H39" s="102"/>
      <c r="I39" s="126">
        <f t="shared" si="4"/>
        <v>92.648775275256995</v>
      </c>
      <c r="J39" s="102"/>
      <c r="K39" s="138">
        <v>10158.187970900177</v>
      </c>
      <c r="L39" s="93"/>
      <c r="M39" s="101">
        <f t="shared" si="2"/>
        <v>2.1833666614113243</v>
      </c>
      <c r="N39" s="102"/>
      <c r="O39" s="126">
        <f t="shared" si="3"/>
        <v>73.81228292728872</v>
      </c>
      <c r="P39" s="102"/>
      <c r="Q39" s="141">
        <v>47048.469359314236</v>
      </c>
    </row>
    <row r="40" spans="3:17" ht="15" customHeight="1" x14ac:dyDescent="0.2">
      <c r="C40" s="68" t="s">
        <v>30</v>
      </c>
      <c r="D40" s="23"/>
      <c r="E40" s="77">
        <v>177522</v>
      </c>
      <c r="F40" s="93"/>
      <c r="G40" s="101">
        <f t="shared" si="1"/>
        <v>0.86836847425533181</v>
      </c>
      <c r="H40" s="102"/>
      <c r="I40" s="126">
        <f t="shared" si="4"/>
        <v>93.517143749512329</v>
      </c>
      <c r="J40" s="102"/>
      <c r="K40" s="138">
        <v>8807.1875998199503</v>
      </c>
      <c r="L40" s="93"/>
      <c r="M40" s="101">
        <f t="shared" si="2"/>
        <v>1.8929871982412305</v>
      </c>
      <c r="N40" s="102"/>
      <c r="O40" s="126">
        <f t="shared" si="3"/>
        <v>75.70527012552995</v>
      </c>
      <c r="P40" s="102"/>
      <c r="Q40" s="141">
        <v>49611.809239530594</v>
      </c>
    </row>
    <row r="41" spans="3:17" ht="15" customHeight="1" x14ac:dyDescent="0.2">
      <c r="C41" s="70" t="s">
        <v>31</v>
      </c>
      <c r="D41" s="26"/>
      <c r="E41" s="78">
        <v>151869</v>
      </c>
      <c r="F41" s="94"/>
      <c r="G41" s="98">
        <f t="shared" si="1"/>
        <v>0.74288399081062051</v>
      </c>
      <c r="H41" s="103"/>
      <c r="I41" s="127">
        <f t="shared" si="4"/>
        <v>94.260027740322954</v>
      </c>
      <c r="J41" s="103"/>
      <c r="K41" s="139">
        <v>7943.3928579499934</v>
      </c>
      <c r="L41" s="94"/>
      <c r="M41" s="98">
        <f t="shared" si="2"/>
        <v>1.7073260697895845</v>
      </c>
      <c r="N41" s="103"/>
      <c r="O41" s="127">
        <f t="shared" si="3"/>
        <v>77.412596195319537</v>
      </c>
      <c r="P41" s="103"/>
      <c r="Q41" s="142">
        <v>52304.241536784946</v>
      </c>
    </row>
    <row r="42" spans="3:17" ht="15" customHeight="1" x14ac:dyDescent="0.2">
      <c r="C42" s="68" t="s">
        <v>32</v>
      </c>
      <c r="D42" s="23"/>
      <c r="E42" s="77">
        <v>128996</v>
      </c>
      <c r="F42" s="93"/>
      <c r="G42" s="101">
        <f t="shared" si="1"/>
        <v>0.63099818447877321</v>
      </c>
      <c r="H42" s="102"/>
      <c r="I42" s="126">
        <f t="shared" si="4"/>
        <v>94.891025924801724</v>
      </c>
      <c r="J42" s="102"/>
      <c r="K42" s="138">
        <v>7078.4555842099226</v>
      </c>
      <c r="L42" s="93"/>
      <c r="M42" s="101">
        <f t="shared" si="2"/>
        <v>1.5214193693912532</v>
      </c>
      <c r="N42" s="102"/>
      <c r="O42" s="126">
        <f t="shared" si="3"/>
        <v>78.934015564710791</v>
      </c>
      <c r="P42" s="102"/>
      <c r="Q42" s="141">
        <v>54873.450217137921</v>
      </c>
    </row>
    <row r="43" spans="3:17" ht="15" customHeight="1" x14ac:dyDescent="0.2">
      <c r="C43" s="68" t="s">
        <v>33</v>
      </c>
      <c r="D43" s="23"/>
      <c r="E43" s="77">
        <v>203910</v>
      </c>
      <c r="F43" s="93"/>
      <c r="G43" s="101">
        <f t="shared" si="1"/>
        <v>0.99744829139714919</v>
      </c>
      <c r="H43" s="102"/>
      <c r="I43" s="126">
        <f t="shared" si="4"/>
        <v>95.888474216198873</v>
      </c>
      <c r="J43" s="102"/>
      <c r="K43" s="138">
        <v>11947.9416464602</v>
      </c>
      <c r="L43" s="93"/>
      <c r="M43" s="101">
        <f t="shared" si="2"/>
        <v>2.5680502800399965</v>
      </c>
      <c r="N43" s="102"/>
      <c r="O43" s="126">
        <f t="shared" si="3"/>
        <v>81.502065844750788</v>
      </c>
      <c r="P43" s="102"/>
      <c r="Q43" s="141">
        <v>58594.191782944436</v>
      </c>
    </row>
    <row r="44" spans="3:17" ht="15" customHeight="1" x14ac:dyDescent="0.2">
      <c r="C44" s="68" t="s">
        <v>34</v>
      </c>
      <c r="D44" s="23"/>
      <c r="E44" s="77">
        <v>152444</v>
      </c>
      <c r="F44" s="93"/>
      <c r="G44" s="101">
        <f t="shared" si="1"/>
        <v>0.74569666683216618</v>
      </c>
      <c r="H44" s="102"/>
      <c r="I44" s="126">
        <f t="shared" si="4"/>
        <v>96.634170883031032</v>
      </c>
      <c r="J44" s="102"/>
      <c r="K44" s="138">
        <v>9695.7346129200687</v>
      </c>
      <c r="L44" s="93"/>
      <c r="M44" s="101">
        <f t="shared" si="2"/>
        <v>2.0839684963878025</v>
      </c>
      <c r="N44" s="102"/>
      <c r="O44" s="126">
        <f t="shared" si="3"/>
        <v>83.586034341138586</v>
      </c>
      <c r="P44" s="102"/>
      <c r="Q44" s="141">
        <v>63601.943093333088</v>
      </c>
    </row>
    <row r="45" spans="3:17" ht="15" customHeight="1" x14ac:dyDescent="0.2">
      <c r="C45" s="68" t="s">
        <v>35</v>
      </c>
      <c r="D45" s="23"/>
      <c r="E45" s="77">
        <v>118089</v>
      </c>
      <c r="F45" s="93"/>
      <c r="G45" s="101">
        <f t="shared" si="1"/>
        <v>0.57764538905790763</v>
      </c>
      <c r="H45" s="102"/>
      <c r="I45" s="126">
        <f t="shared" si="4"/>
        <v>97.211816272088939</v>
      </c>
      <c r="J45" s="102"/>
      <c r="K45" s="138">
        <v>8106.5691356001098</v>
      </c>
      <c r="L45" s="93"/>
      <c r="M45" s="101">
        <f t="shared" si="2"/>
        <v>1.7423986285545006</v>
      </c>
      <c r="N45" s="102"/>
      <c r="O45" s="126">
        <f t="shared" si="3"/>
        <v>85.328432969693083</v>
      </c>
      <c r="P45" s="102"/>
      <c r="Q45" s="141">
        <v>68647.961584907229</v>
      </c>
    </row>
    <row r="46" spans="3:17" ht="15" customHeight="1" x14ac:dyDescent="0.2">
      <c r="C46" s="68" t="s">
        <v>36</v>
      </c>
      <c r="D46" s="23"/>
      <c r="E46" s="77">
        <v>91912</v>
      </c>
      <c r="F46" s="93"/>
      <c r="G46" s="101">
        <f t="shared" si="1"/>
        <v>0.44959770172573571</v>
      </c>
      <c r="H46" s="102"/>
      <c r="I46" s="126">
        <f t="shared" si="4"/>
        <v>97.661413973814675</v>
      </c>
      <c r="J46" s="102"/>
      <c r="K46" s="138">
        <v>6746.7511288400992</v>
      </c>
      <c r="L46" s="93"/>
      <c r="M46" s="101">
        <f t="shared" si="2"/>
        <v>1.4501239325110973</v>
      </c>
      <c r="N46" s="102"/>
      <c r="O46" s="126">
        <f t="shared" si="3"/>
        <v>86.778556902204173</v>
      </c>
      <c r="P46" s="102"/>
      <c r="Q46" s="141">
        <v>73404.464366351502</v>
      </c>
    </row>
    <row r="47" spans="3:17" ht="15" customHeight="1" x14ac:dyDescent="0.2">
      <c r="C47" s="70" t="s">
        <v>37</v>
      </c>
      <c r="D47" s="26"/>
      <c r="E47" s="78">
        <v>71734</v>
      </c>
      <c r="F47" s="94"/>
      <c r="G47" s="98">
        <f t="shared" si="1"/>
        <v>0.35089478561661075</v>
      </c>
      <c r="H47" s="103"/>
      <c r="I47" s="127">
        <f t="shared" si="4"/>
        <v>98.012308759431292</v>
      </c>
      <c r="J47" s="103"/>
      <c r="K47" s="139">
        <v>5600.0299097900033</v>
      </c>
      <c r="L47" s="94"/>
      <c r="M47" s="98">
        <f t="shared" si="2"/>
        <v>1.2036515412953377</v>
      </c>
      <c r="N47" s="103"/>
      <c r="O47" s="127">
        <f t="shared" si="3"/>
        <v>87.982208443499516</v>
      </c>
      <c r="P47" s="103"/>
      <c r="Q47" s="142">
        <v>78066.605930102931</v>
      </c>
    </row>
    <row r="48" spans="3:17" ht="15" customHeight="1" x14ac:dyDescent="0.2">
      <c r="C48" s="68" t="s">
        <v>38</v>
      </c>
      <c r="D48" s="23"/>
      <c r="E48" s="77">
        <v>56836</v>
      </c>
      <c r="F48" s="93"/>
      <c r="G48" s="101">
        <f t="shared" si="1"/>
        <v>0.27801957280098261</v>
      </c>
      <c r="H48" s="102"/>
      <c r="I48" s="126">
        <f t="shared" si="4"/>
        <v>98.290328332232278</v>
      </c>
      <c r="J48" s="102"/>
      <c r="K48" s="138">
        <v>4695.1998695100165</v>
      </c>
      <c r="L48" s="93"/>
      <c r="M48" s="101">
        <f t="shared" si="2"/>
        <v>1.0091704242053454</v>
      </c>
      <c r="N48" s="102"/>
      <c r="O48" s="126">
        <f t="shared" si="3"/>
        <v>88.991378867704867</v>
      </c>
      <c r="P48" s="102"/>
      <c r="Q48" s="141">
        <v>82609.611329263425</v>
      </c>
    </row>
    <row r="49" spans="3:17" ht="15" customHeight="1" x14ac:dyDescent="0.2">
      <c r="C49" s="68" t="s">
        <v>39</v>
      </c>
      <c r="D49" s="23"/>
      <c r="E49" s="77">
        <v>136466</v>
      </c>
      <c r="F49" s="93"/>
      <c r="G49" s="101">
        <f t="shared" si="1"/>
        <v>0.6675385147065046</v>
      </c>
      <c r="H49" s="102"/>
      <c r="I49" s="126">
        <f t="shared" si="4"/>
        <v>98.957866846938785</v>
      </c>
      <c r="J49" s="102"/>
      <c r="K49" s="138">
        <v>12559.73805644015</v>
      </c>
      <c r="L49" s="93"/>
      <c r="M49" s="101">
        <f t="shared" si="2"/>
        <v>2.6995477369632108</v>
      </c>
      <c r="N49" s="102"/>
      <c r="O49" s="126">
        <f t="shared" si="3"/>
        <v>91.690926604668078</v>
      </c>
      <c r="P49" s="102"/>
      <c r="Q49" s="141">
        <v>92035.657646887499</v>
      </c>
    </row>
    <row r="50" spans="3:17" ht="15" customHeight="1" x14ac:dyDescent="0.2">
      <c r="C50" s="68" t="s">
        <v>40</v>
      </c>
      <c r="D50" s="23"/>
      <c r="E50" s="77">
        <v>66331</v>
      </c>
      <c r="F50" s="93"/>
      <c r="G50" s="101">
        <f t="shared" si="1"/>
        <v>0.32446541423502673</v>
      </c>
      <c r="H50" s="102"/>
      <c r="I50" s="126">
        <f t="shared" si="4"/>
        <v>99.282332261173806</v>
      </c>
      <c r="J50" s="102"/>
      <c r="K50" s="138">
        <v>7173.5434742699654</v>
      </c>
      <c r="L50" s="93"/>
      <c r="M50" s="101">
        <f t="shared" si="2"/>
        <v>1.5418572397728392</v>
      </c>
      <c r="N50" s="102"/>
      <c r="O50" s="126">
        <f t="shared" si="3"/>
        <v>93.232783844440917</v>
      </c>
      <c r="P50" s="102"/>
      <c r="Q50" s="141">
        <v>108147.67566100262</v>
      </c>
    </row>
    <row r="51" spans="3:17" ht="15" customHeight="1" x14ac:dyDescent="0.2">
      <c r="C51" s="68" t="s">
        <v>41</v>
      </c>
      <c r="D51" s="23"/>
      <c r="E51" s="77">
        <v>37981</v>
      </c>
      <c r="F51" s="93"/>
      <c r="G51" s="101">
        <f t="shared" si="1"/>
        <v>0.18578825734664864</v>
      </c>
      <c r="H51" s="102"/>
      <c r="I51" s="126">
        <f t="shared" si="4"/>
        <v>99.46812051852045</v>
      </c>
      <c r="J51" s="102"/>
      <c r="K51" s="138">
        <v>4687.324618319999</v>
      </c>
      <c r="L51" s="93"/>
      <c r="M51" s="101">
        <f t="shared" si="2"/>
        <v>1.0074777442758363</v>
      </c>
      <c r="N51" s="102"/>
      <c r="O51" s="126">
        <f t="shared" si="3"/>
        <v>94.240261588716749</v>
      </c>
      <c r="P51" s="102"/>
      <c r="Q51" s="141">
        <v>123412.35402754006</v>
      </c>
    </row>
    <row r="52" spans="3:17" ht="15" customHeight="1" x14ac:dyDescent="0.2">
      <c r="C52" s="68" t="s">
        <v>42</v>
      </c>
      <c r="D52" s="23"/>
      <c r="E52" s="77">
        <v>24420</v>
      </c>
      <c r="F52" s="93"/>
      <c r="G52" s="101">
        <f t="shared" si="1"/>
        <v>0.11945312773242305</v>
      </c>
      <c r="H52" s="102"/>
      <c r="I52" s="126">
        <f t="shared" si="4"/>
        <v>99.587573646252878</v>
      </c>
      <c r="J52" s="102"/>
      <c r="K52" s="138">
        <v>3397.8523911800066</v>
      </c>
      <c r="L52" s="93"/>
      <c r="M52" s="101">
        <f t="shared" si="2"/>
        <v>0.7303229328450549</v>
      </c>
      <c r="N52" s="102"/>
      <c r="O52" s="126">
        <f t="shared" si="3"/>
        <v>94.970584521561804</v>
      </c>
      <c r="P52" s="102"/>
      <c r="Q52" s="141">
        <v>139142.19456101581</v>
      </c>
    </row>
    <row r="53" spans="3:17" ht="15" customHeight="1" x14ac:dyDescent="0.2">
      <c r="C53" s="70" t="s">
        <v>43</v>
      </c>
      <c r="D53" s="26"/>
      <c r="E53" s="78">
        <v>16722</v>
      </c>
      <c r="F53" s="94"/>
      <c r="G53" s="98">
        <f t="shared" si="1"/>
        <v>8.1797510317017944E-2</v>
      </c>
      <c r="H53" s="103"/>
      <c r="I53" s="127">
        <f t="shared" si="4"/>
        <v>99.669371156569895</v>
      </c>
      <c r="J53" s="103"/>
      <c r="K53" s="139">
        <v>2576.5905431599972</v>
      </c>
      <c r="L53" s="94"/>
      <c r="M53" s="98">
        <f t="shared" si="2"/>
        <v>0.55380368114459211</v>
      </c>
      <c r="N53" s="103"/>
      <c r="O53" s="127">
        <f t="shared" si="3"/>
        <v>95.52438820270639</v>
      </c>
      <c r="P53" s="103"/>
      <c r="Q53" s="142">
        <v>154083.87412749653</v>
      </c>
    </row>
    <row r="54" spans="3:17" ht="15" customHeight="1" x14ac:dyDescent="0.2">
      <c r="C54" s="68" t="s">
        <v>44</v>
      </c>
      <c r="D54" s="23"/>
      <c r="E54" s="77">
        <v>11851</v>
      </c>
      <c r="F54" s="93"/>
      <c r="G54" s="101">
        <f t="shared" si="1"/>
        <v>5.7970475706672624E-2</v>
      </c>
      <c r="H54" s="102"/>
      <c r="I54" s="126">
        <f t="shared" si="4"/>
        <v>99.727341632276563</v>
      </c>
      <c r="J54" s="102"/>
      <c r="K54" s="138">
        <v>1973.5843948500024</v>
      </c>
      <c r="L54" s="93"/>
      <c r="M54" s="101">
        <f t="shared" si="2"/>
        <v>0.42419557341734115</v>
      </c>
      <c r="N54" s="102"/>
      <c r="O54" s="126">
        <f t="shared" si="3"/>
        <v>95.948583776123726</v>
      </c>
      <c r="P54" s="102"/>
      <c r="Q54" s="141">
        <v>166533.15288583262</v>
      </c>
    </row>
    <row r="55" spans="3:17" ht="15" customHeight="1" x14ac:dyDescent="0.2">
      <c r="C55" s="74" t="s">
        <v>45</v>
      </c>
      <c r="D55" s="30"/>
      <c r="E55" s="77">
        <v>28227</v>
      </c>
      <c r="F55" s="93"/>
      <c r="G55" s="101">
        <f t="shared" si="1"/>
        <v>0.13807548880029097</v>
      </c>
      <c r="H55" s="102"/>
      <c r="I55" s="126">
        <f t="shared" si="4"/>
        <v>99.86541712107686</v>
      </c>
      <c r="J55" s="102"/>
      <c r="K55" s="138">
        <v>5670.6364936899799</v>
      </c>
      <c r="L55" s="93"/>
      <c r="M55" s="101">
        <f t="shared" si="2"/>
        <v>1.2188274823002658</v>
      </c>
      <c r="N55" s="102"/>
      <c r="O55" s="126">
        <f t="shared" si="3"/>
        <v>97.167411258423996</v>
      </c>
      <c r="P55" s="102"/>
      <c r="Q55" s="141">
        <v>200894.05511354306</v>
      </c>
    </row>
    <row r="56" spans="3:17" ht="15" customHeight="1" x14ac:dyDescent="0.2">
      <c r="C56" s="74" t="s">
        <v>46</v>
      </c>
      <c r="D56" s="30"/>
      <c r="E56" s="77">
        <v>10280</v>
      </c>
      <c r="F56" s="93"/>
      <c r="G56" s="101">
        <f t="shared" si="1"/>
        <v>5.028575565476285E-2</v>
      </c>
      <c r="H56" s="102"/>
      <c r="I56" s="126">
        <f t="shared" si="4"/>
        <v>99.915702876731629</v>
      </c>
      <c r="J56" s="102"/>
      <c r="K56" s="138">
        <v>2740.0777002899972</v>
      </c>
      <c r="L56" s="93"/>
      <c r="M56" s="101">
        <f t="shared" si="2"/>
        <v>0.58894305929639512</v>
      </c>
      <c r="N56" s="102"/>
      <c r="O56" s="126">
        <f t="shared" si="3"/>
        <v>97.756354317720394</v>
      </c>
      <c r="P56" s="102"/>
      <c r="Q56" s="141">
        <v>266544.52337451332</v>
      </c>
    </row>
    <row r="57" spans="3:17" ht="15" customHeight="1" x14ac:dyDescent="0.2">
      <c r="C57" s="74" t="s">
        <v>47</v>
      </c>
      <c r="D57" s="30"/>
      <c r="E57" s="77">
        <v>5118</v>
      </c>
      <c r="F57" s="93"/>
      <c r="G57" s="101">
        <f t="shared" si="1"/>
        <v>2.5035262396991855E-2</v>
      </c>
      <c r="H57" s="102"/>
      <c r="I57" s="126">
        <f t="shared" si="4"/>
        <v>99.940738139128626</v>
      </c>
      <c r="J57" s="102"/>
      <c r="K57" s="138">
        <v>1690.8449369599962</v>
      </c>
      <c r="L57" s="93"/>
      <c r="M57" s="101">
        <f t="shared" si="2"/>
        <v>0.36342450794867909</v>
      </c>
      <c r="N57" s="102"/>
      <c r="O57" s="126">
        <f t="shared" si="3"/>
        <v>98.119778825669073</v>
      </c>
      <c r="P57" s="102"/>
      <c r="Q57" s="141">
        <v>330372.20339194924</v>
      </c>
    </row>
    <row r="58" spans="3:17" ht="15" customHeight="1" x14ac:dyDescent="0.2">
      <c r="C58" s="74" t="s">
        <v>48</v>
      </c>
      <c r="D58" s="30"/>
      <c r="E58" s="77">
        <v>12115</v>
      </c>
      <c r="F58" s="93"/>
      <c r="G58" s="101">
        <f t="shared" si="1"/>
        <v>5.9261860871347466E-2</v>
      </c>
      <c r="H58" s="102"/>
      <c r="I58" s="126">
        <f t="shared" si="4"/>
        <v>99.999999999999972</v>
      </c>
      <c r="J58" s="102"/>
      <c r="K58" s="138">
        <v>8747.7932375199343</v>
      </c>
      <c r="L58" s="93"/>
      <c r="M58" s="101">
        <f t="shared" si="2"/>
        <v>1.8802211743309496</v>
      </c>
      <c r="N58" s="102"/>
      <c r="O58" s="126">
        <f t="shared" si="3"/>
        <v>100.00000000000003</v>
      </c>
      <c r="P58" s="102"/>
      <c r="Q58" s="141">
        <v>722062.99938257807</v>
      </c>
    </row>
    <row r="59" spans="3:17" ht="15.95" customHeight="1" x14ac:dyDescent="0.2">
      <c r="C59" s="89" t="s">
        <v>55</v>
      </c>
      <c r="D59" s="89"/>
      <c r="E59" s="90">
        <v>20443165</v>
      </c>
      <c r="F59" s="100"/>
      <c r="G59" s="107">
        <f t="shared" ref="G59" si="5">E59/$E$59*100</f>
        <v>100</v>
      </c>
      <c r="H59" s="104"/>
      <c r="I59" s="128"/>
      <c r="J59" s="104"/>
      <c r="K59" s="140">
        <v>465253.41576544655</v>
      </c>
      <c r="L59" s="104"/>
      <c r="M59" s="107">
        <f t="shared" ref="M59" si="6">K59/$K$59*100</f>
        <v>100</v>
      </c>
      <c r="N59" s="104"/>
      <c r="O59" s="128"/>
      <c r="P59" s="104"/>
      <c r="Q59" s="143">
        <v>22758.384808098283</v>
      </c>
    </row>
    <row r="60" spans="3:17" ht="3.95" customHeight="1" x14ac:dyDescent="0.2">
      <c r="C60" s="15"/>
      <c r="D60" s="15"/>
      <c r="E60" s="15"/>
      <c r="F60" s="15"/>
      <c r="G60" s="15"/>
      <c r="H60" s="15"/>
      <c r="I60" s="15"/>
      <c r="J60" s="15"/>
      <c r="K60" s="15"/>
      <c r="L60" s="15"/>
      <c r="M60" s="15"/>
      <c r="N60"/>
      <c r="O60"/>
      <c r="P60"/>
      <c r="Q60"/>
    </row>
    <row r="61" spans="3:17" ht="15" customHeight="1" x14ac:dyDescent="0.2">
      <c r="C61" s="15"/>
      <c r="D61" s="15"/>
      <c r="E61" s="15"/>
      <c r="F61" s="15"/>
      <c r="G61" s="15"/>
      <c r="H61" s="15"/>
      <c r="I61" s="64"/>
      <c r="J61" s="15"/>
      <c r="K61" s="15"/>
      <c r="L61" s="15"/>
      <c r="M61" s="15"/>
      <c r="N61"/>
      <c r="O61"/>
      <c r="P61"/>
      <c r="Q61"/>
    </row>
  </sheetData>
  <mergeCells count="10">
    <mergeCell ref="Q7:Q10"/>
    <mergeCell ref="C2:Q2"/>
    <mergeCell ref="C4:Q4"/>
    <mergeCell ref="E9:E10"/>
    <mergeCell ref="G9:G10"/>
    <mergeCell ref="M9:M10"/>
    <mergeCell ref="E7:I7"/>
    <mergeCell ref="C7:C10"/>
    <mergeCell ref="K7:O7"/>
    <mergeCell ref="C5:Q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theme="7" tint="0.39997558519241921"/>
  </sheetPr>
  <dimension ref="A1:O61"/>
  <sheetViews>
    <sheetView showGridLines="0" showRowColHeaders="0" zoomScale="80" zoomScaleNormal="80" workbookViewId="0">
      <selection activeCell="C2" sqref="C2:O2"/>
    </sheetView>
  </sheetViews>
  <sheetFormatPr baseColWidth="10" defaultColWidth="11.42578125" defaultRowHeight="12.75" x14ac:dyDescent="0.2"/>
  <cols>
    <col min="1" max="1" width="1.7109375" style="1" customWidth="1"/>
    <col min="2" max="2" width="0.28515625" customWidth="1"/>
    <col min="3" max="3" width="18.7109375" style="1" customWidth="1"/>
    <col min="4" max="4" width="0.5703125" style="1" customWidth="1"/>
    <col min="5" max="5" width="23.140625" style="1" customWidth="1"/>
    <col min="6" max="6" width="0.5703125" style="1" customWidth="1"/>
    <col min="7" max="7" width="14.7109375" style="1" customWidth="1"/>
    <col min="8" max="8" width="0.5703125" style="1" customWidth="1"/>
    <col min="9" max="9" width="14.28515625" style="1" customWidth="1"/>
    <col min="10" max="10" width="0.5703125" style="1" customWidth="1"/>
    <col min="11" max="11" width="14.7109375" style="1" customWidth="1"/>
    <col min="12" max="12" width="0.5703125" style="1" customWidth="1"/>
    <col min="13" max="13" width="14.42578125" style="1" customWidth="1"/>
    <col min="14" max="14" width="0.5703125" style="1" customWidth="1"/>
    <col min="15" max="15" width="23.140625" style="1" customWidth="1"/>
    <col min="16" max="16384" width="11.42578125" style="1"/>
  </cols>
  <sheetData>
    <row r="1" spans="1:15" ht="9.9499999999999993" customHeight="1" x14ac:dyDescent="0.2"/>
    <row r="2" spans="1:15" ht="30" customHeight="1" x14ac:dyDescent="0.2">
      <c r="C2" s="173" t="s">
        <v>131</v>
      </c>
      <c r="D2" s="174"/>
      <c r="E2" s="174"/>
      <c r="F2" s="174"/>
      <c r="G2" s="174"/>
      <c r="H2" s="174"/>
      <c r="I2" s="174"/>
      <c r="J2" s="174"/>
      <c r="K2" s="174"/>
      <c r="L2" s="181"/>
      <c r="M2" s="181"/>
      <c r="N2" s="181"/>
      <c r="O2" s="182"/>
    </row>
    <row r="3" spans="1:15" ht="6.95" customHeight="1" x14ac:dyDescent="0.2">
      <c r="C3" s="2"/>
      <c r="D3" s="2"/>
      <c r="E3" s="2"/>
      <c r="F3" s="2"/>
      <c r="G3" s="2"/>
      <c r="H3" s="2"/>
      <c r="I3" s="2"/>
      <c r="J3" s="2"/>
      <c r="K3" s="2"/>
      <c r="L3" s="2"/>
      <c r="M3" s="2"/>
      <c r="N3" s="2"/>
      <c r="O3" s="2"/>
    </row>
    <row r="4" spans="1:15" ht="20.100000000000001" customHeight="1" x14ac:dyDescent="0.3">
      <c r="C4" s="177" t="s">
        <v>104</v>
      </c>
      <c r="D4" s="177"/>
      <c r="E4" s="177"/>
      <c r="F4" s="177"/>
      <c r="G4" s="177"/>
      <c r="H4" s="177"/>
      <c r="I4" s="177"/>
      <c r="J4" s="177"/>
      <c r="K4" s="177"/>
      <c r="L4" s="177"/>
      <c r="M4" s="177"/>
      <c r="N4" s="177"/>
      <c r="O4" s="177"/>
    </row>
    <row r="5" spans="1:15" ht="18" customHeight="1" x14ac:dyDescent="0.3">
      <c r="C5" s="177" t="s">
        <v>132</v>
      </c>
      <c r="D5" s="177"/>
      <c r="E5" s="177"/>
      <c r="F5" s="177"/>
      <c r="G5" s="177"/>
      <c r="H5" s="177"/>
      <c r="I5" s="177"/>
      <c r="J5" s="177"/>
      <c r="K5" s="177"/>
      <c r="L5" s="177"/>
      <c r="M5" s="177"/>
      <c r="N5" s="177"/>
      <c r="O5" s="177"/>
    </row>
    <row r="6" spans="1:15" ht="6.95" customHeight="1" x14ac:dyDescent="0.2">
      <c r="A6" s="2"/>
      <c r="C6" s="3"/>
      <c r="D6" s="3"/>
      <c r="E6" s="3"/>
      <c r="F6" s="3"/>
      <c r="G6" s="3"/>
      <c r="H6" s="3"/>
      <c r="I6" s="3"/>
      <c r="J6" s="2"/>
      <c r="K6" s="2"/>
      <c r="L6" s="2"/>
      <c r="M6" s="2"/>
      <c r="N6" s="2"/>
    </row>
    <row r="7" spans="1:15" ht="78" customHeight="1" x14ac:dyDescent="0.25">
      <c r="A7" s="2"/>
      <c r="C7" s="80" t="s">
        <v>114</v>
      </c>
      <c r="D7" s="18"/>
      <c r="E7" s="87" t="s">
        <v>77</v>
      </c>
      <c r="F7" s="36"/>
      <c r="G7" s="179" t="s">
        <v>142</v>
      </c>
      <c r="H7" s="179"/>
      <c r="I7" s="179"/>
      <c r="J7" s="36"/>
      <c r="K7" s="179" t="s">
        <v>143</v>
      </c>
      <c r="L7" s="179"/>
      <c r="M7" s="179"/>
      <c r="N7" s="36"/>
      <c r="O7" s="87" t="s">
        <v>144</v>
      </c>
    </row>
    <row r="8" spans="1:15" s="7" customFormat="1" ht="3.95" customHeight="1" x14ac:dyDescent="0.25">
      <c r="A8" s="6"/>
      <c r="B8"/>
      <c r="C8" s="81"/>
      <c r="D8" s="18"/>
      <c r="E8" s="18"/>
      <c r="F8" s="37"/>
      <c r="G8" s="18"/>
      <c r="H8" s="18"/>
      <c r="I8" s="18"/>
      <c r="J8" s="37"/>
      <c r="K8" s="37"/>
      <c r="L8" s="37"/>
      <c r="M8" s="37"/>
      <c r="N8" s="37"/>
      <c r="O8" s="18"/>
    </row>
    <row r="9" spans="1:15" ht="15" customHeight="1" x14ac:dyDescent="0.25">
      <c r="A9" s="2"/>
      <c r="C9" s="186" t="s">
        <v>68</v>
      </c>
      <c r="D9" s="38"/>
      <c r="E9" s="83" t="s">
        <v>58</v>
      </c>
      <c r="F9" s="22"/>
      <c r="G9" s="178" t="s">
        <v>50</v>
      </c>
      <c r="H9" s="22"/>
      <c r="I9" s="83" t="s">
        <v>58</v>
      </c>
      <c r="J9" s="22"/>
      <c r="K9" s="178" t="s">
        <v>50</v>
      </c>
      <c r="L9" s="22"/>
      <c r="M9" s="83" t="s">
        <v>58</v>
      </c>
      <c r="N9" s="22"/>
      <c r="O9" s="83" t="s">
        <v>58</v>
      </c>
    </row>
    <row r="10" spans="1:15" ht="15" customHeight="1" x14ac:dyDescent="0.25">
      <c r="A10" s="2"/>
      <c r="C10" s="186"/>
      <c r="D10" s="38"/>
      <c r="E10" s="84" t="s">
        <v>59</v>
      </c>
      <c r="F10" s="22"/>
      <c r="G10" s="178"/>
      <c r="H10" s="22"/>
      <c r="I10" s="84" t="s">
        <v>59</v>
      </c>
      <c r="J10" s="22"/>
      <c r="K10" s="178"/>
      <c r="L10" s="22"/>
      <c r="M10" s="84" t="s">
        <v>59</v>
      </c>
      <c r="N10" s="22"/>
      <c r="O10" s="84" t="s">
        <v>59</v>
      </c>
    </row>
    <row r="11" spans="1:15" s="7" customFormat="1" ht="3.95" customHeight="1" x14ac:dyDescent="0.25">
      <c r="A11" s="6"/>
      <c r="B11"/>
      <c r="C11" s="22"/>
      <c r="D11" s="38"/>
      <c r="E11" s="22"/>
      <c r="F11" s="22"/>
      <c r="G11" s="22"/>
      <c r="H11" s="22"/>
      <c r="I11" s="22"/>
      <c r="J11" s="22"/>
      <c r="K11" s="22"/>
      <c r="L11" s="22"/>
      <c r="M11" s="22"/>
      <c r="N11" s="22"/>
      <c r="O11" s="22"/>
    </row>
    <row r="12" spans="1:15" ht="15" customHeight="1" x14ac:dyDescent="0.25">
      <c r="A12" s="2"/>
      <c r="C12" s="68" t="s">
        <v>2</v>
      </c>
      <c r="D12" s="24"/>
      <c r="E12" s="150">
        <v>8.4726686100001416</v>
      </c>
      <c r="F12" s="93"/>
      <c r="G12" s="132">
        <v>11141</v>
      </c>
      <c r="H12" s="77"/>
      <c r="I12" s="133">
        <v>23.88016888000006</v>
      </c>
      <c r="J12" s="93"/>
      <c r="K12" s="132">
        <v>2157</v>
      </c>
      <c r="L12" s="77"/>
      <c r="M12" s="133">
        <v>0.33683590999999991</v>
      </c>
      <c r="N12" s="93"/>
      <c r="O12" s="153">
        <v>12.520542909999993</v>
      </c>
    </row>
    <row r="13" spans="1:15" ht="15" customHeight="1" x14ac:dyDescent="0.25">
      <c r="A13" s="2"/>
      <c r="C13" s="68" t="s">
        <v>3</v>
      </c>
      <c r="D13" s="24"/>
      <c r="E13" s="150">
        <v>43.456436509995079</v>
      </c>
      <c r="F13" s="93"/>
      <c r="G13" s="132">
        <v>96253</v>
      </c>
      <c r="H13" s="77"/>
      <c r="I13" s="133">
        <v>39.30160886000025</v>
      </c>
      <c r="J13" s="93"/>
      <c r="K13" s="132">
        <v>21964</v>
      </c>
      <c r="L13" s="77"/>
      <c r="M13" s="133">
        <v>0.76185883000001442</v>
      </c>
      <c r="N13" s="93"/>
      <c r="O13" s="153">
        <v>22.935694089999959</v>
      </c>
    </row>
    <row r="14" spans="1:15" ht="15" customHeight="1" x14ac:dyDescent="0.25">
      <c r="A14" s="2"/>
      <c r="C14" s="68" t="s">
        <v>4</v>
      </c>
      <c r="D14" s="24"/>
      <c r="E14" s="150">
        <v>57.646759479989086</v>
      </c>
      <c r="F14" s="93"/>
      <c r="G14" s="132">
        <v>79312</v>
      </c>
      <c r="H14" s="77"/>
      <c r="I14" s="133">
        <v>50.345701539999894</v>
      </c>
      <c r="J14" s="93"/>
      <c r="K14" s="132">
        <v>16415</v>
      </c>
      <c r="L14" s="77"/>
      <c r="M14" s="133">
        <v>1.0490654100000143</v>
      </c>
      <c r="N14" s="93"/>
      <c r="O14" s="153">
        <v>17.317517970000026</v>
      </c>
    </row>
    <row r="15" spans="1:15" ht="15" customHeight="1" x14ac:dyDescent="0.25">
      <c r="A15" s="2"/>
      <c r="C15" s="68" t="s">
        <v>5</v>
      </c>
      <c r="D15" s="24"/>
      <c r="E15" s="150">
        <v>68.624286699987692</v>
      </c>
      <c r="F15" s="93"/>
      <c r="G15" s="132">
        <v>75810</v>
      </c>
      <c r="H15" s="77"/>
      <c r="I15" s="133">
        <v>72.475382039999474</v>
      </c>
      <c r="J15" s="93"/>
      <c r="K15" s="132">
        <v>14535</v>
      </c>
      <c r="L15" s="77"/>
      <c r="M15" s="133">
        <v>1.1887520100000177</v>
      </c>
      <c r="N15" s="93"/>
      <c r="O15" s="153">
        <v>20.154257890000029</v>
      </c>
    </row>
    <row r="16" spans="1:15" ht="15" customHeight="1" x14ac:dyDescent="0.25">
      <c r="A16" s="2"/>
      <c r="C16" s="68" t="s">
        <v>6</v>
      </c>
      <c r="D16" s="24"/>
      <c r="E16" s="150">
        <v>76.581458739991191</v>
      </c>
      <c r="F16" s="93"/>
      <c r="G16" s="132">
        <v>76385</v>
      </c>
      <c r="H16" s="77"/>
      <c r="I16" s="133">
        <v>95.508785359999351</v>
      </c>
      <c r="J16" s="93"/>
      <c r="K16" s="132">
        <v>14467</v>
      </c>
      <c r="L16" s="77"/>
      <c r="M16" s="133">
        <v>1.4038603000000178</v>
      </c>
      <c r="N16" s="93"/>
      <c r="O16" s="153">
        <v>21.202342730000023</v>
      </c>
    </row>
    <row r="17" spans="3:15" ht="15" customHeight="1" x14ac:dyDescent="0.25">
      <c r="C17" s="70" t="s">
        <v>7</v>
      </c>
      <c r="D17" s="27"/>
      <c r="E17" s="151">
        <v>68.98284075999193</v>
      </c>
      <c r="F17" s="94"/>
      <c r="G17" s="134">
        <v>57014</v>
      </c>
      <c r="H17" s="78"/>
      <c r="I17" s="135">
        <v>99.160296020000089</v>
      </c>
      <c r="J17" s="94"/>
      <c r="K17" s="134">
        <v>10205</v>
      </c>
      <c r="L17" s="78"/>
      <c r="M17" s="135">
        <v>1.4857511200000102</v>
      </c>
      <c r="N17" s="94"/>
      <c r="O17" s="154">
        <v>21.232259599999999</v>
      </c>
    </row>
    <row r="18" spans="3:15" ht="15" customHeight="1" x14ac:dyDescent="0.25">
      <c r="C18" s="72" t="s">
        <v>8</v>
      </c>
      <c r="D18" s="29"/>
      <c r="E18" s="150">
        <v>60.410760529993844</v>
      </c>
      <c r="F18" s="99"/>
      <c r="G18" s="132">
        <v>45792</v>
      </c>
      <c r="H18" s="79"/>
      <c r="I18" s="133">
        <v>98.773729340001509</v>
      </c>
      <c r="J18" s="99"/>
      <c r="K18" s="132">
        <v>8459</v>
      </c>
      <c r="L18" s="110"/>
      <c r="M18" s="133">
        <v>1.3546631100000148</v>
      </c>
      <c r="N18" s="106"/>
      <c r="O18" s="153">
        <v>22.332383109999984</v>
      </c>
    </row>
    <row r="19" spans="3:15" ht="15" customHeight="1" x14ac:dyDescent="0.25">
      <c r="C19" s="68" t="s">
        <v>9</v>
      </c>
      <c r="D19" s="24"/>
      <c r="E19" s="150">
        <v>53.387989339995698</v>
      </c>
      <c r="F19" s="93"/>
      <c r="G19" s="132">
        <v>39160</v>
      </c>
      <c r="H19" s="77"/>
      <c r="I19" s="133">
        <v>92.944231300001007</v>
      </c>
      <c r="J19" s="93"/>
      <c r="K19" s="132">
        <v>7375</v>
      </c>
      <c r="L19" s="77"/>
      <c r="M19" s="133">
        <v>1.2671656100000093</v>
      </c>
      <c r="N19" s="93"/>
      <c r="O19" s="153">
        <v>21.469701379999997</v>
      </c>
    </row>
    <row r="20" spans="3:15" ht="15" customHeight="1" x14ac:dyDescent="0.25">
      <c r="C20" s="68" t="s">
        <v>10</v>
      </c>
      <c r="D20" s="24"/>
      <c r="E20" s="150">
        <v>50.939065599996106</v>
      </c>
      <c r="F20" s="93"/>
      <c r="G20" s="132">
        <v>36679</v>
      </c>
      <c r="H20" s="77"/>
      <c r="I20" s="133">
        <v>92.551782259999271</v>
      </c>
      <c r="J20" s="93"/>
      <c r="K20" s="132">
        <v>7249</v>
      </c>
      <c r="L20" s="77"/>
      <c r="M20" s="133">
        <v>1.2888261800000085</v>
      </c>
      <c r="N20" s="93"/>
      <c r="O20" s="153">
        <v>22.666732639999978</v>
      </c>
    </row>
    <row r="21" spans="3:15" ht="15" customHeight="1" x14ac:dyDescent="0.25">
      <c r="C21" s="68" t="s">
        <v>11</v>
      </c>
      <c r="D21" s="24"/>
      <c r="E21" s="150">
        <v>54.635647329995273</v>
      </c>
      <c r="F21" s="93"/>
      <c r="G21" s="132">
        <v>37869</v>
      </c>
      <c r="H21" s="77"/>
      <c r="I21" s="133">
        <v>97.686599060000376</v>
      </c>
      <c r="J21" s="93"/>
      <c r="K21" s="132">
        <v>7224</v>
      </c>
      <c r="L21" s="77"/>
      <c r="M21" s="133">
        <v>1.2300179800000068</v>
      </c>
      <c r="N21" s="93"/>
      <c r="O21" s="153">
        <v>22.063746849999998</v>
      </c>
    </row>
    <row r="22" spans="3:15" ht="15" customHeight="1" x14ac:dyDescent="0.25">
      <c r="C22" s="68" t="s">
        <v>12</v>
      </c>
      <c r="D22" s="24"/>
      <c r="E22" s="150">
        <v>59.794905689994422</v>
      </c>
      <c r="F22" s="93"/>
      <c r="G22" s="132">
        <v>40367</v>
      </c>
      <c r="H22" s="77"/>
      <c r="I22" s="133">
        <v>113.89480701999965</v>
      </c>
      <c r="J22" s="93"/>
      <c r="K22" s="132">
        <v>7444</v>
      </c>
      <c r="L22" s="77"/>
      <c r="M22" s="133">
        <v>1.2252268500000099</v>
      </c>
      <c r="N22" s="93"/>
      <c r="O22" s="153">
        <v>23.852578929999993</v>
      </c>
    </row>
    <row r="23" spans="3:15" ht="15" customHeight="1" x14ac:dyDescent="0.25">
      <c r="C23" s="70" t="s">
        <v>13</v>
      </c>
      <c r="D23" s="27"/>
      <c r="E23" s="151">
        <v>68.777867379990312</v>
      </c>
      <c r="F23" s="94"/>
      <c r="G23" s="134">
        <v>54332</v>
      </c>
      <c r="H23" s="78"/>
      <c r="I23" s="135">
        <v>127.22373776000079</v>
      </c>
      <c r="J23" s="94"/>
      <c r="K23" s="134">
        <v>11156</v>
      </c>
      <c r="L23" s="78"/>
      <c r="M23" s="135">
        <v>1.2147188100000115</v>
      </c>
      <c r="N23" s="94"/>
      <c r="O23" s="154">
        <v>27.354434130000001</v>
      </c>
    </row>
    <row r="24" spans="3:15" ht="15" customHeight="1" x14ac:dyDescent="0.25">
      <c r="C24" s="72" t="s">
        <v>14</v>
      </c>
      <c r="D24" s="29"/>
      <c r="E24" s="150">
        <v>79.017384399991798</v>
      </c>
      <c r="F24" s="99"/>
      <c r="G24" s="132">
        <v>62386</v>
      </c>
      <c r="H24" s="79"/>
      <c r="I24" s="133">
        <v>142.08655724000036</v>
      </c>
      <c r="J24" s="99"/>
      <c r="K24" s="132">
        <v>12769</v>
      </c>
      <c r="L24" s="110"/>
      <c r="M24" s="133">
        <v>1.4305350400000194</v>
      </c>
      <c r="N24" s="106"/>
      <c r="O24" s="153">
        <v>26.723030619999971</v>
      </c>
    </row>
    <row r="25" spans="3:15" ht="15" customHeight="1" x14ac:dyDescent="0.25">
      <c r="C25" s="68" t="s">
        <v>15</v>
      </c>
      <c r="D25" s="24"/>
      <c r="E25" s="150">
        <v>86.924611229993317</v>
      </c>
      <c r="F25" s="93"/>
      <c r="G25" s="132">
        <v>67754</v>
      </c>
      <c r="H25" s="77"/>
      <c r="I25" s="133">
        <v>155.45950977999982</v>
      </c>
      <c r="J25" s="93"/>
      <c r="K25" s="132">
        <v>13249</v>
      </c>
      <c r="L25" s="77"/>
      <c r="M25" s="133">
        <v>1.5318666900000151</v>
      </c>
      <c r="N25" s="93"/>
      <c r="O25" s="153">
        <v>26.56233859</v>
      </c>
    </row>
    <row r="26" spans="3:15" ht="15" customHeight="1" x14ac:dyDescent="0.25">
      <c r="C26" s="68" t="s">
        <v>16</v>
      </c>
      <c r="D26" s="24"/>
      <c r="E26" s="150">
        <v>93.247712529991233</v>
      </c>
      <c r="F26" s="93"/>
      <c r="G26" s="132">
        <v>71293</v>
      </c>
      <c r="H26" s="77"/>
      <c r="I26" s="133">
        <v>168.2798503500016</v>
      </c>
      <c r="J26" s="93"/>
      <c r="K26" s="132">
        <v>13592</v>
      </c>
      <c r="L26" s="77"/>
      <c r="M26" s="133">
        <v>1.5119659200000144</v>
      </c>
      <c r="N26" s="93"/>
      <c r="O26" s="153">
        <v>28.240423870000011</v>
      </c>
    </row>
    <row r="27" spans="3:15" ht="15" customHeight="1" x14ac:dyDescent="0.25">
      <c r="C27" s="68" t="s">
        <v>17</v>
      </c>
      <c r="D27" s="24"/>
      <c r="E27" s="150">
        <v>99.630001639992614</v>
      </c>
      <c r="F27" s="93"/>
      <c r="G27" s="132">
        <v>72418</v>
      </c>
      <c r="H27" s="77"/>
      <c r="I27" s="133">
        <v>179.25530070000181</v>
      </c>
      <c r="J27" s="93"/>
      <c r="K27" s="132">
        <v>13530</v>
      </c>
      <c r="L27" s="77"/>
      <c r="M27" s="133">
        <v>1.7458940300000172</v>
      </c>
      <c r="N27" s="93"/>
      <c r="O27" s="153">
        <v>30.691701429999977</v>
      </c>
    </row>
    <row r="28" spans="3:15" ht="15" customHeight="1" x14ac:dyDescent="0.25">
      <c r="C28" s="68" t="s">
        <v>18</v>
      </c>
      <c r="D28" s="24"/>
      <c r="E28" s="150">
        <v>102.40736951999246</v>
      </c>
      <c r="F28" s="93"/>
      <c r="G28" s="132">
        <v>70063</v>
      </c>
      <c r="H28" s="77"/>
      <c r="I28" s="133">
        <v>180.8946842599988</v>
      </c>
      <c r="J28" s="93"/>
      <c r="K28" s="132">
        <v>13071</v>
      </c>
      <c r="L28" s="77"/>
      <c r="M28" s="133">
        <v>1.7082106300000111</v>
      </c>
      <c r="N28" s="93"/>
      <c r="O28" s="153">
        <v>26.933412079999972</v>
      </c>
    </row>
    <row r="29" spans="3:15" ht="15" customHeight="1" x14ac:dyDescent="0.25">
      <c r="C29" s="70" t="s">
        <v>19</v>
      </c>
      <c r="D29" s="27"/>
      <c r="E29" s="151">
        <v>101.56487490999257</v>
      </c>
      <c r="F29" s="94"/>
      <c r="G29" s="134">
        <v>65964</v>
      </c>
      <c r="H29" s="78"/>
      <c r="I29" s="135">
        <v>187.31183379000061</v>
      </c>
      <c r="J29" s="94"/>
      <c r="K29" s="134">
        <v>12063</v>
      </c>
      <c r="L29" s="78"/>
      <c r="M29" s="135">
        <v>1.7884146700000105</v>
      </c>
      <c r="N29" s="94"/>
      <c r="O29" s="154">
        <v>28.154209720000011</v>
      </c>
    </row>
    <row r="30" spans="3:15" ht="15" customHeight="1" x14ac:dyDescent="0.25">
      <c r="C30" s="72" t="s">
        <v>20</v>
      </c>
      <c r="D30" s="29"/>
      <c r="E30" s="150">
        <v>100.01761071999324</v>
      </c>
      <c r="F30" s="99"/>
      <c r="G30" s="132">
        <v>62366</v>
      </c>
      <c r="H30" s="79"/>
      <c r="I30" s="133">
        <v>192.69298598999913</v>
      </c>
      <c r="J30" s="99"/>
      <c r="K30" s="132">
        <v>11506</v>
      </c>
      <c r="L30" s="110"/>
      <c r="M30" s="133">
        <v>1.6925158300000076</v>
      </c>
      <c r="N30" s="106"/>
      <c r="O30" s="153">
        <v>28.587918210000002</v>
      </c>
    </row>
    <row r="31" spans="3:15" ht="15" customHeight="1" x14ac:dyDescent="0.25">
      <c r="C31" s="68" t="s">
        <v>21</v>
      </c>
      <c r="D31" s="24"/>
      <c r="E31" s="150">
        <v>101.51073672999858</v>
      </c>
      <c r="F31" s="93"/>
      <c r="G31" s="132">
        <v>59685</v>
      </c>
      <c r="H31" s="77"/>
      <c r="I31" s="133">
        <v>197.67570522999958</v>
      </c>
      <c r="J31" s="93"/>
      <c r="K31" s="132">
        <v>11301</v>
      </c>
      <c r="L31" s="77"/>
      <c r="M31" s="133">
        <v>1.7800241700000172</v>
      </c>
      <c r="N31" s="93"/>
      <c r="O31" s="153">
        <v>30.006408889999989</v>
      </c>
    </row>
    <row r="32" spans="3:15" ht="15" customHeight="1" x14ac:dyDescent="0.25">
      <c r="C32" s="68" t="s">
        <v>22</v>
      </c>
      <c r="D32" s="24"/>
      <c r="E32" s="150">
        <v>103.63449978999628</v>
      </c>
      <c r="F32" s="93"/>
      <c r="G32" s="132">
        <v>57015</v>
      </c>
      <c r="H32" s="77"/>
      <c r="I32" s="133">
        <v>197.27024209999865</v>
      </c>
      <c r="J32" s="93"/>
      <c r="K32" s="132">
        <v>10804</v>
      </c>
      <c r="L32" s="77"/>
      <c r="M32" s="133">
        <v>1.8459210100000152</v>
      </c>
      <c r="N32" s="93"/>
      <c r="O32" s="153">
        <v>32.842176559999949</v>
      </c>
    </row>
    <row r="33" spans="3:15" ht="15" customHeight="1" x14ac:dyDescent="0.25">
      <c r="C33" s="68" t="s">
        <v>23</v>
      </c>
      <c r="D33" s="24"/>
      <c r="E33" s="150">
        <v>211.01099886004098</v>
      </c>
      <c r="F33" s="93"/>
      <c r="G33" s="132">
        <v>118147</v>
      </c>
      <c r="H33" s="77"/>
      <c r="I33" s="133">
        <v>398.46924906999266</v>
      </c>
      <c r="J33" s="93"/>
      <c r="K33" s="132">
        <v>23336</v>
      </c>
      <c r="L33" s="77"/>
      <c r="M33" s="133">
        <v>3.8319920299999</v>
      </c>
      <c r="N33" s="93"/>
      <c r="O33" s="153">
        <v>60.58582775</v>
      </c>
    </row>
    <row r="34" spans="3:15" ht="15" customHeight="1" x14ac:dyDescent="0.25">
      <c r="C34" s="68" t="s">
        <v>24</v>
      </c>
      <c r="D34" s="24"/>
      <c r="E34" s="150">
        <v>216.36142759004076</v>
      </c>
      <c r="F34" s="93"/>
      <c r="G34" s="132">
        <v>120886</v>
      </c>
      <c r="H34" s="77"/>
      <c r="I34" s="133">
        <v>419.31546552000083</v>
      </c>
      <c r="J34" s="93"/>
      <c r="K34" s="132">
        <v>24094</v>
      </c>
      <c r="L34" s="77"/>
      <c r="M34" s="133">
        <v>3.9122400999999405</v>
      </c>
      <c r="N34" s="93"/>
      <c r="O34" s="153">
        <v>67.192269049999894</v>
      </c>
    </row>
    <row r="35" spans="3:15" ht="15" customHeight="1" x14ac:dyDescent="0.25">
      <c r="C35" s="70" t="s">
        <v>25</v>
      </c>
      <c r="D35" s="27"/>
      <c r="E35" s="151">
        <v>245.62842319004244</v>
      </c>
      <c r="F35" s="94"/>
      <c r="G35" s="134">
        <v>134412</v>
      </c>
      <c r="H35" s="78"/>
      <c r="I35" s="135">
        <v>432.45807522000399</v>
      </c>
      <c r="J35" s="94"/>
      <c r="K35" s="134">
        <v>27454</v>
      </c>
      <c r="L35" s="78"/>
      <c r="M35" s="135">
        <v>4.605999199999907</v>
      </c>
      <c r="N35" s="94"/>
      <c r="O35" s="154">
        <v>74.703094739999997</v>
      </c>
    </row>
    <row r="36" spans="3:15" ht="15" customHeight="1" x14ac:dyDescent="0.25">
      <c r="C36" s="72" t="s">
        <v>26</v>
      </c>
      <c r="D36" s="29"/>
      <c r="E36" s="150">
        <v>235.61557267002357</v>
      </c>
      <c r="F36" s="99"/>
      <c r="G36" s="132">
        <v>98155</v>
      </c>
      <c r="H36" s="79"/>
      <c r="I36" s="133">
        <v>421.84049565999214</v>
      </c>
      <c r="J36" s="99"/>
      <c r="K36" s="132">
        <v>19262</v>
      </c>
      <c r="L36" s="110"/>
      <c r="M36" s="133">
        <v>4.46100575999992</v>
      </c>
      <c r="N36" s="106"/>
      <c r="O36" s="153">
        <v>62.928436590000004</v>
      </c>
    </row>
    <row r="37" spans="3:15" ht="15" customHeight="1" x14ac:dyDescent="0.25">
      <c r="C37" s="68" t="s">
        <v>27</v>
      </c>
      <c r="D37" s="24"/>
      <c r="E37" s="150">
        <v>219.4266391600116</v>
      </c>
      <c r="F37" s="93"/>
      <c r="G37" s="132">
        <v>78191</v>
      </c>
      <c r="H37" s="77"/>
      <c r="I37" s="133">
        <v>414.72025461000055</v>
      </c>
      <c r="J37" s="93"/>
      <c r="K37" s="132">
        <v>14304</v>
      </c>
      <c r="L37" s="77"/>
      <c r="M37" s="133">
        <v>4.2632119199999368</v>
      </c>
      <c r="N37" s="93"/>
      <c r="O37" s="153">
        <v>55.543110710000001</v>
      </c>
    </row>
    <row r="38" spans="3:15" ht="15" customHeight="1" x14ac:dyDescent="0.25">
      <c r="C38" s="68" t="s">
        <v>28</v>
      </c>
      <c r="D38" s="24"/>
      <c r="E38" s="150">
        <v>204.40332352001136</v>
      </c>
      <c r="F38" s="93"/>
      <c r="G38" s="132">
        <v>62207</v>
      </c>
      <c r="H38" s="77"/>
      <c r="I38" s="133">
        <v>410.65792840999308</v>
      </c>
      <c r="J38" s="93"/>
      <c r="K38" s="132">
        <v>10937</v>
      </c>
      <c r="L38" s="77"/>
      <c r="M38" s="133">
        <v>3.8235810599999822</v>
      </c>
      <c r="N38" s="93"/>
      <c r="O38" s="153">
        <v>53.971839970000048</v>
      </c>
    </row>
    <row r="39" spans="3:15" ht="15" customHeight="1" x14ac:dyDescent="0.25">
      <c r="C39" s="68" t="s">
        <v>29</v>
      </c>
      <c r="D39" s="24"/>
      <c r="E39" s="150">
        <v>189.60881741000784</v>
      </c>
      <c r="F39" s="93"/>
      <c r="G39" s="132">
        <v>50838</v>
      </c>
      <c r="H39" s="77"/>
      <c r="I39" s="133">
        <v>385.82891526999947</v>
      </c>
      <c r="J39" s="93"/>
      <c r="K39" s="132">
        <v>8759</v>
      </c>
      <c r="L39" s="77"/>
      <c r="M39" s="133">
        <v>3.436115779999962</v>
      </c>
      <c r="N39" s="93"/>
      <c r="O39" s="153">
        <v>45.607036369999975</v>
      </c>
    </row>
    <row r="40" spans="3:15" ht="15" customHeight="1" x14ac:dyDescent="0.25">
      <c r="C40" s="68" t="s">
        <v>30</v>
      </c>
      <c r="D40" s="24"/>
      <c r="E40" s="150">
        <v>181.28816058000598</v>
      </c>
      <c r="F40" s="93"/>
      <c r="G40" s="132">
        <v>43559</v>
      </c>
      <c r="H40" s="77"/>
      <c r="I40" s="133">
        <v>376.06376483000253</v>
      </c>
      <c r="J40" s="93"/>
      <c r="K40" s="132">
        <v>7384</v>
      </c>
      <c r="L40" s="77"/>
      <c r="M40" s="133">
        <v>3.2296522499999849</v>
      </c>
      <c r="N40" s="93"/>
      <c r="O40" s="153">
        <v>42.577748060000005</v>
      </c>
    </row>
    <row r="41" spans="3:15" ht="15" customHeight="1" x14ac:dyDescent="0.25">
      <c r="C41" s="70" t="s">
        <v>31</v>
      </c>
      <c r="D41" s="27"/>
      <c r="E41" s="151">
        <v>168.10758589000113</v>
      </c>
      <c r="F41" s="94"/>
      <c r="G41" s="134">
        <v>38130</v>
      </c>
      <c r="H41" s="78"/>
      <c r="I41" s="135">
        <v>355.03735981999745</v>
      </c>
      <c r="J41" s="94"/>
      <c r="K41" s="134">
        <v>6392</v>
      </c>
      <c r="L41" s="78"/>
      <c r="M41" s="135">
        <v>2.8210084399999888</v>
      </c>
      <c r="N41" s="94"/>
      <c r="O41" s="154">
        <v>36.741310330000012</v>
      </c>
    </row>
    <row r="42" spans="3:15" ht="15" customHeight="1" x14ac:dyDescent="0.25">
      <c r="C42" s="72" t="s">
        <v>32</v>
      </c>
      <c r="D42" s="29"/>
      <c r="E42" s="150">
        <v>164.90418709000261</v>
      </c>
      <c r="F42" s="99"/>
      <c r="G42" s="132">
        <v>33642</v>
      </c>
      <c r="H42" s="79"/>
      <c r="I42" s="133">
        <v>345.3381177499993</v>
      </c>
      <c r="J42" s="99"/>
      <c r="K42" s="132">
        <v>5674</v>
      </c>
      <c r="L42" s="110"/>
      <c r="M42" s="133">
        <v>2.8407384599999919</v>
      </c>
      <c r="N42" s="106"/>
      <c r="O42" s="153">
        <v>36.74046272999999</v>
      </c>
    </row>
    <row r="43" spans="3:15" ht="15" customHeight="1" x14ac:dyDescent="0.25">
      <c r="C43" s="68" t="s">
        <v>33</v>
      </c>
      <c r="D43" s="24"/>
      <c r="E43" s="150">
        <v>298.67732279000575</v>
      </c>
      <c r="F43" s="93"/>
      <c r="G43" s="132">
        <v>56058</v>
      </c>
      <c r="H43" s="77"/>
      <c r="I43" s="133">
        <v>642.7716356899906</v>
      </c>
      <c r="J43" s="93"/>
      <c r="K43" s="132">
        <v>9395</v>
      </c>
      <c r="L43" s="77"/>
      <c r="M43" s="133">
        <v>4.9386856299999611</v>
      </c>
      <c r="N43" s="93"/>
      <c r="O43" s="153">
        <v>59.185533409999977</v>
      </c>
    </row>
    <row r="44" spans="3:15" ht="15" customHeight="1" x14ac:dyDescent="0.25">
      <c r="C44" s="68" t="s">
        <v>34</v>
      </c>
      <c r="D44" s="24"/>
      <c r="E44" s="150">
        <v>276.49799431999946</v>
      </c>
      <c r="F44" s="93"/>
      <c r="G44" s="132">
        <v>44198</v>
      </c>
      <c r="H44" s="77"/>
      <c r="I44" s="133">
        <v>592.87790592999852</v>
      </c>
      <c r="J44" s="93"/>
      <c r="K44" s="132">
        <v>7270</v>
      </c>
      <c r="L44" s="77"/>
      <c r="M44" s="133">
        <v>4.6041088999999902</v>
      </c>
      <c r="N44" s="93"/>
      <c r="O44" s="153">
        <v>53.173661239999987</v>
      </c>
    </row>
    <row r="45" spans="3:15" ht="15" customHeight="1" x14ac:dyDescent="0.25">
      <c r="C45" s="68" t="s">
        <v>35</v>
      </c>
      <c r="D45" s="24"/>
      <c r="E45" s="150">
        <v>248.58789164000589</v>
      </c>
      <c r="F45" s="93"/>
      <c r="G45" s="132">
        <v>35485</v>
      </c>
      <c r="H45" s="77"/>
      <c r="I45" s="133">
        <v>542.0705480499978</v>
      </c>
      <c r="J45" s="93"/>
      <c r="K45" s="132">
        <v>5838</v>
      </c>
      <c r="L45" s="77"/>
      <c r="M45" s="133">
        <v>4.395864819999999</v>
      </c>
      <c r="N45" s="93"/>
      <c r="O45" s="153">
        <v>42.139360019999984</v>
      </c>
    </row>
    <row r="46" spans="3:15" ht="15" customHeight="1" x14ac:dyDescent="0.25">
      <c r="C46" s="68" t="s">
        <v>36</v>
      </c>
      <c r="D46" s="24"/>
      <c r="E46" s="150">
        <v>233.27468995000243</v>
      </c>
      <c r="F46" s="93"/>
      <c r="G46" s="132">
        <v>28903</v>
      </c>
      <c r="H46" s="77"/>
      <c r="I46" s="133">
        <v>500.88985593000115</v>
      </c>
      <c r="J46" s="93"/>
      <c r="K46" s="132">
        <v>4707</v>
      </c>
      <c r="L46" s="77"/>
      <c r="M46" s="133">
        <v>3.6248116799999872</v>
      </c>
      <c r="N46" s="93"/>
      <c r="O46" s="153">
        <v>38.32810515000002</v>
      </c>
    </row>
    <row r="47" spans="3:15" ht="15" customHeight="1" x14ac:dyDescent="0.25">
      <c r="C47" s="70" t="s">
        <v>37</v>
      </c>
      <c r="D47" s="27"/>
      <c r="E47" s="151">
        <v>215.07438977000072</v>
      </c>
      <c r="F47" s="94"/>
      <c r="G47" s="134">
        <v>23848</v>
      </c>
      <c r="H47" s="78"/>
      <c r="I47" s="135">
        <v>463.51823881000087</v>
      </c>
      <c r="J47" s="94"/>
      <c r="K47" s="134">
        <v>3677</v>
      </c>
      <c r="L47" s="78"/>
      <c r="M47" s="135">
        <v>3.3987848399999905</v>
      </c>
      <c r="N47" s="94"/>
      <c r="O47" s="154">
        <v>35.631123679999966</v>
      </c>
    </row>
    <row r="48" spans="3:15" ht="15" customHeight="1" x14ac:dyDescent="0.25">
      <c r="C48" s="72" t="s">
        <v>38</v>
      </c>
      <c r="D48" s="29"/>
      <c r="E48" s="150">
        <v>203.30324411000052</v>
      </c>
      <c r="F48" s="99"/>
      <c r="G48" s="132">
        <v>19411</v>
      </c>
      <c r="H48" s="79"/>
      <c r="I48" s="133">
        <v>417.41262564999965</v>
      </c>
      <c r="J48" s="99"/>
      <c r="K48" s="132">
        <v>3230</v>
      </c>
      <c r="L48" s="110"/>
      <c r="M48" s="133">
        <v>3.8793376799999928</v>
      </c>
      <c r="N48" s="106"/>
      <c r="O48" s="153">
        <v>26.903082929999986</v>
      </c>
    </row>
    <row r="49" spans="3:15" ht="15" customHeight="1" x14ac:dyDescent="0.25">
      <c r="C49" s="68" t="s">
        <v>39</v>
      </c>
      <c r="D49" s="24"/>
      <c r="E49" s="150">
        <v>688.73082013999556</v>
      </c>
      <c r="F49" s="93"/>
      <c r="G49" s="132">
        <v>51073</v>
      </c>
      <c r="H49" s="77"/>
      <c r="I49" s="133">
        <v>1388.6286381499956</v>
      </c>
      <c r="J49" s="93"/>
      <c r="K49" s="132">
        <v>8029</v>
      </c>
      <c r="L49" s="77"/>
      <c r="M49" s="133">
        <v>10.139994679999973</v>
      </c>
      <c r="N49" s="93"/>
      <c r="O49" s="153">
        <v>89.851724429999919</v>
      </c>
    </row>
    <row r="50" spans="3:15" ht="15" customHeight="1" x14ac:dyDescent="0.25">
      <c r="C50" s="68" t="s">
        <v>40</v>
      </c>
      <c r="D50" s="24"/>
      <c r="E50" s="150">
        <v>553.13364652999815</v>
      </c>
      <c r="F50" s="93"/>
      <c r="G50" s="132">
        <v>28140</v>
      </c>
      <c r="H50" s="77"/>
      <c r="I50" s="133">
        <v>1040.7426100899975</v>
      </c>
      <c r="J50" s="93"/>
      <c r="K50" s="132">
        <v>4231</v>
      </c>
      <c r="L50" s="77"/>
      <c r="M50" s="133">
        <v>7.5798373499999849</v>
      </c>
      <c r="N50" s="93"/>
      <c r="O50" s="153">
        <v>69.067281800000003</v>
      </c>
    </row>
    <row r="51" spans="3:15" ht="15" customHeight="1" x14ac:dyDescent="0.25">
      <c r="C51" s="68" t="s">
        <v>41</v>
      </c>
      <c r="D51" s="24"/>
      <c r="E51" s="150">
        <v>473.9865272799945</v>
      </c>
      <c r="F51" s="93"/>
      <c r="G51" s="132">
        <v>17145</v>
      </c>
      <c r="H51" s="77"/>
      <c r="I51" s="133">
        <v>790.20114751000062</v>
      </c>
      <c r="J51" s="93"/>
      <c r="K51" s="132">
        <v>2648</v>
      </c>
      <c r="L51" s="77"/>
      <c r="M51" s="133">
        <v>6.4551487599999913</v>
      </c>
      <c r="N51" s="93"/>
      <c r="O51" s="153">
        <v>44.394140540000002</v>
      </c>
    </row>
    <row r="52" spans="3:15" ht="15" customHeight="1" x14ac:dyDescent="0.25">
      <c r="C52" s="68" t="s">
        <v>42</v>
      </c>
      <c r="D52" s="24"/>
      <c r="E52" s="150">
        <v>399.92098030000187</v>
      </c>
      <c r="F52" s="93"/>
      <c r="G52" s="132">
        <v>11642</v>
      </c>
      <c r="H52" s="77"/>
      <c r="I52" s="133">
        <v>634.27802948999931</v>
      </c>
      <c r="J52" s="93"/>
      <c r="K52" s="132">
        <v>1742</v>
      </c>
      <c r="L52" s="77"/>
      <c r="M52" s="133">
        <v>4.5806394099999972</v>
      </c>
      <c r="N52" s="93"/>
      <c r="O52" s="153">
        <v>39.004307549999993</v>
      </c>
    </row>
    <row r="53" spans="3:15" ht="15" customHeight="1" x14ac:dyDescent="0.25">
      <c r="C53" s="70" t="s">
        <v>43</v>
      </c>
      <c r="D53" s="27"/>
      <c r="E53" s="151">
        <v>350.87340929000067</v>
      </c>
      <c r="F53" s="94"/>
      <c r="G53" s="134">
        <v>8205</v>
      </c>
      <c r="H53" s="78"/>
      <c r="I53" s="135">
        <v>518.93431275000114</v>
      </c>
      <c r="J53" s="94"/>
      <c r="K53" s="134">
        <v>1249</v>
      </c>
      <c r="L53" s="78"/>
      <c r="M53" s="135">
        <v>4.2379597200000001</v>
      </c>
      <c r="N53" s="94"/>
      <c r="O53" s="154">
        <v>30.920348580000002</v>
      </c>
    </row>
    <row r="54" spans="3:15" ht="15" customHeight="1" x14ac:dyDescent="0.25">
      <c r="C54" s="72" t="s">
        <v>44</v>
      </c>
      <c r="D54" s="29"/>
      <c r="E54" s="150">
        <v>313.03051818999961</v>
      </c>
      <c r="F54" s="99"/>
      <c r="G54" s="132">
        <v>6197</v>
      </c>
      <c r="H54" s="79"/>
      <c r="I54" s="133">
        <v>442.83990301000057</v>
      </c>
      <c r="J54" s="99"/>
      <c r="K54" s="132">
        <v>848</v>
      </c>
      <c r="L54" s="110"/>
      <c r="M54" s="133">
        <v>3.6249604799999999</v>
      </c>
      <c r="N54" s="106"/>
      <c r="O54" s="153">
        <v>23.183402839999999</v>
      </c>
    </row>
    <row r="55" spans="3:15" ht="15" customHeight="1" x14ac:dyDescent="0.25">
      <c r="C55" s="74" t="s">
        <v>45</v>
      </c>
      <c r="D55" s="31"/>
      <c r="E55" s="150">
        <v>1098.6926717999975</v>
      </c>
      <c r="F55" s="93"/>
      <c r="G55" s="132">
        <v>15351</v>
      </c>
      <c r="H55" s="77"/>
      <c r="I55" s="133">
        <v>1483.7691633100012</v>
      </c>
      <c r="J55" s="93"/>
      <c r="K55" s="132">
        <v>2406</v>
      </c>
      <c r="L55" s="77"/>
      <c r="M55" s="133">
        <v>12.602504140000029</v>
      </c>
      <c r="N55" s="93"/>
      <c r="O55" s="153">
        <v>80.758248189999989</v>
      </c>
    </row>
    <row r="56" spans="3:15" ht="15" customHeight="1" x14ac:dyDescent="0.25">
      <c r="C56" s="74" t="s">
        <v>46</v>
      </c>
      <c r="D56" s="31"/>
      <c r="E56" s="150">
        <v>668.8683026199966</v>
      </c>
      <c r="F56" s="93"/>
      <c r="G56" s="132">
        <v>6020</v>
      </c>
      <c r="H56" s="77"/>
      <c r="I56" s="133">
        <v>886.414545860001</v>
      </c>
      <c r="J56" s="93"/>
      <c r="K56" s="132">
        <v>927</v>
      </c>
      <c r="L56" s="77"/>
      <c r="M56" s="133">
        <v>6.8403385400000021</v>
      </c>
      <c r="N56" s="93"/>
      <c r="O56" s="153">
        <v>40.028020779999991</v>
      </c>
    </row>
    <row r="57" spans="3:15" ht="15" customHeight="1" x14ac:dyDescent="0.25">
      <c r="C57" s="74" t="s">
        <v>47</v>
      </c>
      <c r="D57" s="31"/>
      <c r="E57" s="150">
        <v>442.52301681000023</v>
      </c>
      <c r="F57" s="93"/>
      <c r="G57" s="132">
        <v>3200</v>
      </c>
      <c r="H57" s="77"/>
      <c r="I57" s="133">
        <v>639.87655943999971</v>
      </c>
      <c r="J57" s="93"/>
      <c r="K57" s="132">
        <v>459</v>
      </c>
      <c r="L57" s="77"/>
      <c r="M57" s="133">
        <v>5.6710722099999984</v>
      </c>
      <c r="N57" s="93"/>
      <c r="O57" s="153">
        <v>20.863064139999999</v>
      </c>
    </row>
    <row r="58" spans="3:15" ht="15" customHeight="1" x14ac:dyDescent="0.25">
      <c r="C58" s="74" t="s">
        <v>48</v>
      </c>
      <c r="D58" s="31"/>
      <c r="E58" s="150">
        <v>3630.8970035600078</v>
      </c>
      <c r="F58" s="93"/>
      <c r="G58" s="132">
        <v>8309</v>
      </c>
      <c r="H58" s="77"/>
      <c r="I58" s="133">
        <v>7493.8160324200026</v>
      </c>
      <c r="J58" s="93"/>
      <c r="K58" s="132">
        <v>1092</v>
      </c>
      <c r="L58" s="77"/>
      <c r="M58" s="133">
        <v>23.326685920000006</v>
      </c>
      <c r="N58" s="93"/>
      <c r="O58" s="153">
        <v>102.47020034000003</v>
      </c>
    </row>
    <row r="59" spans="3:15" ht="15.95" customHeight="1" x14ac:dyDescent="0.2">
      <c r="C59" s="89" t="s">
        <v>55</v>
      </c>
      <c r="D59" s="89"/>
      <c r="E59" s="152">
        <v>13672.093053200057</v>
      </c>
      <c r="F59" s="100"/>
      <c r="G59" s="136">
        <v>2380410</v>
      </c>
      <c r="H59" s="90"/>
      <c r="I59" s="137">
        <v>25043.444877129972</v>
      </c>
      <c r="J59" s="100"/>
      <c r="K59" s="136">
        <v>445879</v>
      </c>
      <c r="L59" s="90"/>
      <c r="M59" s="137">
        <v>175.96836986999969</v>
      </c>
      <c r="N59" s="100"/>
      <c r="O59" s="155">
        <v>1846.3365541200001</v>
      </c>
    </row>
    <row r="60" spans="3:15" ht="3.95" customHeight="1" x14ac:dyDescent="0.2">
      <c r="C60" s="8"/>
      <c r="D60" s="8"/>
      <c r="E60" s="14"/>
      <c r="F60" s="12"/>
      <c r="G60" s="12"/>
      <c r="H60" s="12"/>
      <c r="I60" s="12"/>
      <c r="J60" s="12"/>
      <c r="K60" s="12"/>
      <c r="L60" s="12"/>
      <c r="M60" s="12"/>
      <c r="N60" s="12"/>
      <c r="O60" s="12"/>
    </row>
    <row r="61" spans="3:15" ht="15" customHeight="1" x14ac:dyDescent="0.2">
      <c r="C61" s="15"/>
      <c r="D61" s="15"/>
      <c r="E61" s="15"/>
      <c r="F61" s="15"/>
      <c r="G61" s="15"/>
      <c r="H61" s="15"/>
      <c r="I61" s="15"/>
      <c r="J61" s="15"/>
      <c r="K61" s="15"/>
      <c r="L61" s="15"/>
      <c r="M61" s="15"/>
      <c r="N61" s="15"/>
    </row>
  </sheetData>
  <mergeCells count="8">
    <mergeCell ref="C4:O4"/>
    <mergeCell ref="C2:O2"/>
    <mergeCell ref="C5:O5"/>
    <mergeCell ref="C9:C10"/>
    <mergeCell ref="G9:G10"/>
    <mergeCell ref="G7:I7"/>
    <mergeCell ref="K7:M7"/>
    <mergeCell ref="K9:K10"/>
  </mergeCells>
  <phoneticPr fontId="5" type="noConversion"/>
  <printOptions horizontalCentered="1" verticalCentered="1"/>
  <pageMargins left="0.78740157480314965" right="0.78740157480314965" top="0.78740157480314965" bottom="0.78740157480314965" header="0" footer="0"/>
  <pageSetup paperSize="9" scale="67"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tabColor theme="7" tint="0.39997558519241921"/>
  </sheetPr>
  <dimension ref="A1:R61"/>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C2" s="173" t="s">
        <v>131</v>
      </c>
      <c r="D2" s="174"/>
      <c r="E2" s="174"/>
      <c r="F2" s="174"/>
      <c r="G2" s="174"/>
      <c r="H2" s="174"/>
      <c r="I2" s="174"/>
      <c r="J2" s="174"/>
      <c r="K2" s="174"/>
      <c r="L2" s="181"/>
      <c r="M2" s="181"/>
      <c r="N2" s="181"/>
      <c r="O2" s="181"/>
      <c r="P2" s="181"/>
      <c r="Q2" s="182"/>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176" t="s">
        <v>103</v>
      </c>
      <c r="D4" s="176"/>
      <c r="E4" s="177"/>
      <c r="F4" s="177"/>
      <c r="G4" s="177"/>
      <c r="H4" s="177"/>
      <c r="I4" s="177"/>
      <c r="J4" s="177"/>
      <c r="K4" s="177"/>
      <c r="L4" s="177"/>
      <c r="M4" s="177"/>
      <c r="N4" s="177"/>
      <c r="O4" s="177"/>
      <c r="P4" s="177"/>
      <c r="Q4" s="177"/>
      <c r="R4" s="7"/>
    </row>
    <row r="5" spans="1:18" ht="18" customHeight="1" x14ac:dyDescent="0.3">
      <c r="C5" s="177" t="s">
        <v>132</v>
      </c>
      <c r="D5" s="177"/>
      <c r="E5" s="177"/>
      <c r="F5" s="177"/>
      <c r="G5" s="177"/>
      <c r="H5" s="177"/>
      <c r="I5" s="177"/>
      <c r="J5" s="177"/>
      <c r="K5" s="177"/>
      <c r="L5" s="177"/>
      <c r="M5" s="177"/>
      <c r="N5" s="177"/>
      <c r="O5" s="177"/>
      <c r="P5" s="177"/>
      <c r="Q5" s="177"/>
      <c r="R5" s="7"/>
    </row>
    <row r="6" spans="1:18" ht="6.95" customHeight="1" x14ac:dyDescent="0.2">
      <c r="C6" s="4"/>
      <c r="D6" s="4"/>
      <c r="E6" s="4"/>
      <c r="F6" s="4"/>
      <c r="G6" s="4"/>
      <c r="H6" s="4"/>
      <c r="I6" s="4"/>
      <c r="J6" s="4"/>
      <c r="K6" s="4"/>
      <c r="L6" s="4"/>
      <c r="M6" s="4"/>
      <c r="N6" s="4"/>
      <c r="O6" s="4"/>
      <c r="P6" s="4"/>
      <c r="Q6" s="4"/>
      <c r="R6" s="7"/>
    </row>
    <row r="7" spans="1:18" ht="15.95" customHeight="1" x14ac:dyDescent="0.2">
      <c r="C7" s="183" t="s">
        <v>117</v>
      </c>
      <c r="D7" s="18"/>
      <c r="E7" s="184" t="s">
        <v>50</v>
      </c>
      <c r="F7" s="184"/>
      <c r="G7" s="184"/>
      <c r="H7" s="184"/>
      <c r="I7" s="184"/>
      <c r="J7" s="32"/>
      <c r="K7" s="184" t="s">
        <v>0</v>
      </c>
      <c r="L7" s="184"/>
      <c r="M7" s="184"/>
      <c r="N7" s="184"/>
      <c r="O7" s="184"/>
      <c r="P7" s="32"/>
      <c r="Q7" s="185" t="s">
        <v>121</v>
      </c>
      <c r="R7" s="7"/>
    </row>
    <row r="8" spans="1:18" s="7" customFormat="1" ht="3.95" customHeight="1" x14ac:dyDescent="0.2">
      <c r="B8"/>
      <c r="C8" s="183"/>
      <c r="D8" s="18"/>
      <c r="E8" s="32"/>
      <c r="F8" s="32"/>
      <c r="G8" s="32"/>
      <c r="H8" s="32"/>
      <c r="I8" s="32"/>
      <c r="J8" s="32"/>
      <c r="K8" s="32"/>
      <c r="L8" s="32"/>
      <c r="M8" s="32"/>
      <c r="N8" s="32"/>
      <c r="O8" s="32"/>
      <c r="P8" s="32"/>
      <c r="Q8" s="185"/>
    </row>
    <row r="9" spans="1:18" ht="15" customHeight="1" x14ac:dyDescent="0.2">
      <c r="C9" s="183"/>
      <c r="D9" s="18"/>
      <c r="E9" s="178" t="s">
        <v>1</v>
      </c>
      <c r="F9" s="22"/>
      <c r="G9" s="178" t="s">
        <v>53</v>
      </c>
      <c r="H9" s="22"/>
      <c r="I9" s="83" t="s">
        <v>53</v>
      </c>
      <c r="J9" s="33"/>
      <c r="K9" s="83" t="s">
        <v>58</v>
      </c>
      <c r="L9" s="18"/>
      <c r="M9" s="178" t="s">
        <v>53</v>
      </c>
      <c r="N9" s="22"/>
      <c r="O9" s="83" t="s">
        <v>53</v>
      </c>
      <c r="P9" s="34"/>
      <c r="Q9" s="185"/>
      <c r="R9" s="7"/>
    </row>
    <row r="10" spans="1:18" ht="15" customHeight="1" x14ac:dyDescent="0.25">
      <c r="C10" s="183"/>
      <c r="D10" s="18"/>
      <c r="E10" s="178"/>
      <c r="F10" s="22"/>
      <c r="G10" s="178"/>
      <c r="H10" s="22"/>
      <c r="I10" s="84" t="s">
        <v>122</v>
      </c>
      <c r="J10" s="33"/>
      <c r="K10" s="84" t="s">
        <v>59</v>
      </c>
      <c r="L10" s="18"/>
      <c r="M10" s="178"/>
      <c r="N10" s="22"/>
      <c r="O10" s="84" t="s">
        <v>122</v>
      </c>
      <c r="P10" s="34"/>
      <c r="Q10" s="185"/>
      <c r="R10" s="7"/>
    </row>
    <row r="11" spans="1:18" s="2" customFormat="1" ht="3.95" customHeight="1" x14ac:dyDescent="0.2">
      <c r="B11"/>
      <c r="C11" s="18"/>
      <c r="D11" s="18"/>
      <c r="E11" s="22"/>
      <c r="F11" s="22"/>
      <c r="G11" s="22"/>
      <c r="H11" s="22"/>
      <c r="I11" s="33"/>
      <c r="J11" s="33"/>
      <c r="K11" s="18"/>
      <c r="L11" s="18"/>
      <c r="M11" s="32"/>
      <c r="N11" s="32"/>
      <c r="O11" s="34"/>
      <c r="P11" s="34"/>
      <c r="Q11" s="18"/>
      <c r="R11" s="6"/>
    </row>
    <row r="12" spans="1:18" ht="15" customHeight="1" x14ac:dyDescent="0.2">
      <c r="C12" s="68" t="s">
        <v>2</v>
      </c>
      <c r="D12" s="23"/>
      <c r="E12" s="77">
        <v>42509</v>
      </c>
      <c r="F12" s="93"/>
      <c r="G12" s="101">
        <f>E12/$E$59*100</f>
        <v>0.50968985044669346</v>
      </c>
      <c r="H12" s="102"/>
      <c r="I12" s="126">
        <f>G12</f>
        <v>0.50968985044669346</v>
      </c>
      <c r="J12" s="102"/>
      <c r="K12" s="138">
        <v>19.299889959999945</v>
      </c>
      <c r="L12" s="93"/>
      <c r="M12" s="101">
        <f>K12/$K$59*100</f>
        <v>5.2454428313199325E-2</v>
      </c>
      <c r="N12" s="102"/>
      <c r="O12" s="126">
        <f t="shared" ref="O12" si="0">M12</f>
        <v>5.2454428313199325E-2</v>
      </c>
      <c r="P12" s="102"/>
      <c r="Q12" s="141">
        <v>454.01891270083854</v>
      </c>
    </row>
    <row r="13" spans="1:18" ht="15" customHeight="1" x14ac:dyDescent="0.2">
      <c r="C13" s="68" t="s">
        <v>3</v>
      </c>
      <c r="D13" s="23"/>
      <c r="E13" s="77">
        <v>572478</v>
      </c>
      <c r="F13" s="93"/>
      <c r="G13" s="101">
        <f t="shared" ref="G13:G58" si="1">E13/$E$59*100</f>
        <v>6.8641046885135433</v>
      </c>
      <c r="H13" s="102"/>
      <c r="I13" s="126">
        <f>I12+G13</f>
        <v>7.3737945389602366</v>
      </c>
      <c r="J13" s="102"/>
      <c r="K13" s="138">
        <v>59.05951923998682</v>
      </c>
      <c r="L13" s="93"/>
      <c r="M13" s="101">
        <f t="shared" ref="M13:M58" si="2">K13/$K$59*100</f>
        <v>0.16051559488714898</v>
      </c>
      <c r="N13" s="102"/>
      <c r="O13" s="126">
        <f t="shared" ref="O13:O58" si="3">O12+M13</f>
        <v>0.2129700232003483</v>
      </c>
      <c r="P13" s="102"/>
      <c r="Q13" s="141">
        <v>103.16469670447917</v>
      </c>
    </row>
    <row r="14" spans="1:18" ht="15" customHeight="1" x14ac:dyDescent="0.2">
      <c r="C14" s="68" t="s">
        <v>4</v>
      </c>
      <c r="D14" s="23"/>
      <c r="E14" s="77">
        <v>355102</v>
      </c>
      <c r="F14" s="93"/>
      <c r="G14" s="101">
        <f t="shared" si="1"/>
        <v>4.2577309575224485</v>
      </c>
      <c r="H14" s="102"/>
      <c r="I14" s="126">
        <f t="shared" ref="I14:I58" si="4">I13+G14</f>
        <v>11.631525496482684</v>
      </c>
      <c r="J14" s="102"/>
      <c r="K14" s="138">
        <v>89.54530392999375</v>
      </c>
      <c r="L14" s="93"/>
      <c r="M14" s="101">
        <f t="shared" si="2"/>
        <v>0.243371736083179</v>
      </c>
      <c r="N14" s="102"/>
      <c r="O14" s="126">
        <f t="shared" si="3"/>
        <v>0.45634175928352727</v>
      </c>
      <c r="P14" s="102"/>
      <c r="Q14" s="141">
        <v>252.16783890260757</v>
      </c>
    </row>
    <row r="15" spans="1:18" ht="15" customHeight="1" x14ac:dyDescent="0.2">
      <c r="C15" s="68" t="s">
        <v>5</v>
      </c>
      <c r="D15" s="23"/>
      <c r="E15" s="77">
        <v>334143</v>
      </c>
      <c r="F15" s="93"/>
      <c r="G15" s="101">
        <f t="shared" si="1"/>
        <v>4.0064291255454032</v>
      </c>
      <c r="H15" s="102"/>
      <c r="I15" s="126">
        <f t="shared" si="4"/>
        <v>15.637954622028087</v>
      </c>
      <c r="J15" s="102"/>
      <c r="K15" s="138">
        <v>119.82223529999797</v>
      </c>
      <c r="L15" s="93"/>
      <c r="M15" s="101">
        <f t="shared" si="2"/>
        <v>0.32566024287690098</v>
      </c>
      <c r="N15" s="102"/>
      <c r="O15" s="126">
        <f t="shared" si="3"/>
        <v>0.78200200216042826</v>
      </c>
      <c r="P15" s="102"/>
      <c r="Q15" s="141">
        <v>358.59567700055953</v>
      </c>
    </row>
    <row r="16" spans="1:18" ht="15" customHeight="1" x14ac:dyDescent="0.2">
      <c r="C16" s="68" t="s">
        <v>6</v>
      </c>
      <c r="D16" s="23"/>
      <c r="E16" s="77">
        <v>338474</v>
      </c>
      <c r="F16" s="93"/>
      <c r="G16" s="101">
        <f t="shared" si="1"/>
        <v>4.0583585226680032</v>
      </c>
      <c r="H16" s="102"/>
      <c r="I16" s="126">
        <f t="shared" si="4"/>
        <v>19.696313144696092</v>
      </c>
      <c r="J16" s="102"/>
      <c r="K16" s="138">
        <v>149.53109861001531</v>
      </c>
      <c r="L16" s="93"/>
      <c r="M16" s="101">
        <f t="shared" si="2"/>
        <v>0.40640481934815187</v>
      </c>
      <c r="N16" s="102"/>
      <c r="O16" s="126">
        <f t="shared" si="3"/>
        <v>1.1884068215085801</v>
      </c>
      <c r="P16" s="102"/>
      <c r="Q16" s="141">
        <v>441.78016216907446</v>
      </c>
    </row>
    <row r="17" spans="3:17" ht="15" customHeight="1" x14ac:dyDescent="0.2">
      <c r="C17" s="70" t="s">
        <v>7</v>
      </c>
      <c r="D17" s="26"/>
      <c r="E17" s="78">
        <v>218410</v>
      </c>
      <c r="F17" s="94"/>
      <c r="G17" s="98">
        <f t="shared" si="1"/>
        <v>2.61877155981233</v>
      </c>
      <c r="H17" s="103"/>
      <c r="I17" s="127">
        <f t="shared" si="4"/>
        <v>22.315084704508422</v>
      </c>
      <c r="J17" s="103"/>
      <c r="K17" s="139">
        <v>145.75612815000665</v>
      </c>
      <c r="L17" s="94"/>
      <c r="M17" s="98">
        <f t="shared" si="2"/>
        <v>0.39614497238584462</v>
      </c>
      <c r="N17" s="103"/>
      <c r="O17" s="127">
        <f t="shared" si="3"/>
        <v>1.5845517938944247</v>
      </c>
      <c r="P17" s="103"/>
      <c r="Q17" s="142">
        <v>667.3509827847015</v>
      </c>
    </row>
    <row r="18" spans="3:17" ht="15" customHeight="1" x14ac:dyDescent="0.2">
      <c r="C18" s="68" t="s">
        <v>8</v>
      </c>
      <c r="D18" s="23"/>
      <c r="E18" s="77">
        <v>177612</v>
      </c>
      <c r="F18" s="93"/>
      <c r="G18" s="101">
        <f t="shared" si="1"/>
        <v>2.1295968787206974</v>
      </c>
      <c r="H18" s="102"/>
      <c r="I18" s="126">
        <f t="shared" si="4"/>
        <v>24.444681583229119</v>
      </c>
      <c r="J18" s="102"/>
      <c r="K18" s="138">
        <v>135.43891398000326</v>
      </c>
      <c r="L18" s="93"/>
      <c r="M18" s="101">
        <f t="shared" si="2"/>
        <v>0.3681042129725009</v>
      </c>
      <c r="N18" s="102"/>
      <c r="O18" s="126">
        <f t="shared" si="3"/>
        <v>1.9526560068669256</v>
      </c>
      <c r="P18" s="102"/>
      <c r="Q18" s="141">
        <v>762.55497365044744</v>
      </c>
    </row>
    <row r="19" spans="3:17" ht="15" customHeight="1" x14ac:dyDescent="0.2">
      <c r="C19" s="68" t="s">
        <v>9</v>
      </c>
      <c r="D19" s="23"/>
      <c r="E19" s="77">
        <v>157718</v>
      </c>
      <c r="F19" s="93"/>
      <c r="G19" s="101">
        <f t="shared" si="1"/>
        <v>1.8910645706262583</v>
      </c>
      <c r="H19" s="102"/>
      <c r="I19" s="126">
        <f t="shared" si="4"/>
        <v>26.335746153855379</v>
      </c>
      <c r="J19" s="102"/>
      <c r="K19" s="138">
        <v>123.93814617000018</v>
      </c>
      <c r="L19" s="93"/>
      <c r="M19" s="101">
        <f t="shared" si="2"/>
        <v>0.33684671866103805</v>
      </c>
      <c r="N19" s="102"/>
      <c r="O19" s="126">
        <f t="shared" si="3"/>
        <v>2.2895027255279636</v>
      </c>
      <c r="P19" s="102"/>
      <c r="Q19" s="141">
        <v>785.82118826006024</v>
      </c>
    </row>
    <row r="20" spans="3:17" ht="15" customHeight="1" x14ac:dyDescent="0.2">
      <c r="C20" s="68" t="s">
        <v>10</v>
      </c>
      <c r="D20" s="23"/>
      <c r="E20" s="77">
        <v>150805</v>
      </c>
      <c r="F20" s="93"/>
      <c r="G20" s="101">
        <f t="shared" si="1"/>
        <v>1.80817657194038</v>
      </c>
      <c r="H20" s="102"/>
      <c r="I20" s="126">
        <f t="shared" si="4"/>
        <v>28.143922725795758</v>
      </c>
      <c r="J20" s="102"/>
      <c r="K20" s="138">
        <v>119.97562569000019</v>
      </c>
      <c r="L20" s="93"/>
      <c r="M20" s="101">
        <f t="shared" si="2"/>
        <v>0.32607713671582861</v>
      </c>
      <c r="N20" s="102"/>
      <c r="O20" s="126">
        <f t="shared" si="3"/>
        <v>2.6155798622437922</v>
      </c>
      <c r="P20" s="102"/>
      <c r="Q20" s="141">
        <v>795.56795656642817</v>
      </c>
    </row>
    <row r="21" spans="3:17" ht="15" customHeight="1" x14ac:dyDescent="0.2">
      <c r="C21" s="68" t="s">
        <v>11</v>
      </c>
      <c r="D21" s="23"/>
      <c r="E21" s="77">
        <v>155035</v>
      </c>
      <c r="F21" s="93"/>
      <c r="G21" s="101">
        <f t="shared" si="1"/>
        <v>1.8588949625727054</v>
      </c>
      <c r="H21" s="102"/>
      <c r="I21" s="126">
        <f t="shared" si="4"/>
        <v>30.002817688368463</v>
      </c>
      <c r="J21" s="102"/>
      <c r="K21" s="138">
        <v>129.07856911999772</v>
      </c>
      <c r="L21" s="93"/>
      <c r="M21" s="101">
        <f t="shared" si="2"/>
        <v>0.3508176764068599</v>
      </c>
      <c r="N21" s="102"/>
      <c r="O21" s="126">
        <f t="shared" si="3"/>
        <v>2.9663975386506523</v>
      </c>
      <c r="P21" s="102"/>
      <c r="Q21" s="141">
        <v>832.57696081528513</v>
      </c>
    </row>
    <row r="22" spans="3:17" ht="15" customHeight="1" x14ac:dyDescent="0.2">
      <c r="C22" s="68" t="s">
        <v>12</v>
      </c>
      <c r="D22" s="23"/>
      <c r="E22" s="77">
        <v>160121</v>
      </c>
      <c r="F22" s="93"/>
      <c r="G22" s="101">
        <f t="shared" si="1"/>
        <v>1.919876932964196</v>
      </c>
      <c r="H22" s="102"/>
      <c r="I22" s="126">
        <f t="shared" si="4"/>
        <v>31.92269462133266</v>
      </c>
      <c r="J22" s="102"/>
      <c r="K22" s="138">
        <v>148.94157331000554</v>
      </c>
      <c r="L22" s="93"/>
      <c r="M22" s="101">
        <f t="shared" si="2"/>
        <v>0.40480257121864072</v>
      </c>
      <c r="N22" s="102"/>
      <c r="O22" s="126">
        <f t="shared" si="3"/>
        <v>3.3712001098692932</v>
      </c>
      <c r="P22" s="102"/>
      <c r="Q22" s="141">
        <v>930.18138351625055</v>
      </c>
    </row>
    <row r="23" spans="3:17" ht="15" customHeight="1" x14ac:dyDescent="0.2">
      <c r="C23" s="70" t="s">
        <v>13</v>
      </c>
      <c r="D23" s="26"/>
      <c r="E23" s="78">
        <v>259038</v>
      </c>
      <c r="F23" s="94"/>
      <c r="G23" s="98">
        <f t="shared" si="1"/>
        <v>3.1059079131480534</v>
      </c>
      <c r="H23" s="103"/>
      <c r="I23" s="127">
        <f t="shared" si="4"/>
        <v>35.028602534480711</v>
      </c>
      <c r="J23" s="103"/>
      <c r="K23" s="139">
        <v>167.77023497002111</v>
      </c>
      <c r="L23" s="94"/>
      <c r="M23" s="98">
        <f t="shared" si="2"/>
        <v>0.45597626626694016</v>
      </c>
      <c r="N23" s="103"/>
      <c r="O23" s="127">
        <f t="shared" si="3"/>
        <v>3.8271763761362334</v>
      </c>
      <c r="P23" s="103"/>
      <c r="Q23" s="142">
        <v>647.66650055212403</v>
      </c>
    </row>
    <row r="24" spans="3:17" ht="15" customHeight="1" x14ac:dyDescent="0.2">
      <c r="C24" s="68" t="s">
        <v>14</v>
      </c>
      <c r="D24" s="23"/>
      <c r="E24" s="77">
        <v>282434</v>
      </c>
      <c r="F24" s="93"/>
      <c r="G24" s="101">
        <f t="shared" si="1"/>
        <v>3.386429773014219</v>
      </c>
      <c r="H24" s="102"/>
      <c r="I24" s="126">
        <f t="shared" si="4"/>
        <v>38.415032307494933</v>
      </c>
      <c r="J24" s="102"/>
      <c r="K24" s="138">
        <v>193.548585040028</v>
      </c>
      <c r="L24" s="93"/>
      <c r="M24" s="101">
        <f t="shared" si="2"/>
        <v>0.52603825203899457</v>
      </c>
      <c r="N24" s="102"/>
      <c r="O24" s="126">
        <f t="shared" si="3"/>
        <v>4.3532146281752278</v>
      </c>
      <c r="P24" s="102"/>
      <c r="Q24" s="141">
        <v>685.28783730014095</v>
      </c>
    </row>
    <row r="25" spans="3:17" ht="15" customHeight="1" x14ac:dyDescent="0.2">
      <c r="C25" s="68" t="s">
        <v>15</v>
      </c>
      <c r="D25" s="23"/>
      <c r="E25" s="77">
        <v>294922</v>
      </c>
      <c r="F25" s="93"/>
      <c r="G25" s="101">
        <f t="shared" si="1"/>
        <v>3.5361629319306442</v>
      </c>
      <c r="H25" s="102"/>
      <c r="I25" s="126">
        <f t="shared" si="4"/>
        <v>41.95119523942558</v>
      </c>
      <c r="J25" s="102"/>
      <c r="K25" s="138">
        <v>214.68548830002791</v>
      </c>
      <c r="L25" s="93"/>
      <c r="M25" s="101">
        <f t="shared" si="2"/>
        <v>0.58348542811681603</v>
      </c>
      <c r="N25" s="102"/>
      <c r="O25" s="126">
        <f t="shared" si="3"/>
        <v>4.936700056292044</v>
      </c>
      <c r="P25" s="102"/>
      <c r="Q25" s="141">
        <v>727.93989020835306</v>
      </c>
    </row>
    <row r="26" spans="3:17" ht="15" customHeight="1" x14ac:dyDescent="0.2">
      <c r="C26" s="68" t="s">
        <v>16</v>
      </c>
      <c r="D26" s="23"/>
      <c r="E26" s="77">
        <v>300675</v>
      </c>
      <c r="F26" s="93"/>
      <c r="G26" s="101">
        <f t="shared" si="1"/>
        <v>3.6051423412232602</v>
      </c>
      <c r="H26" s="102"/>
      <c r="I26" s="126">
        <f t="shared" si="4"/>
        <v>45.556337580648844</v>
      </c>
      <c r="J26" s="102"/>
      <c r="K26" s="138">
        <v>232.28569359004152</v>
      </c>
      <c r="L26" s="93"/>
      <c r="M26" s="101">
        <f t="shared" si="2"/>
        <v>0.63132034886486221</v>
      </c>
      <c r="N26" s="102"/>
      <c r="O26" s="126">
        <f t="shared" si="3"/>
        <v>5.568020405156906</v>
      </c>
      <c r="P26" s="102"/>
      <c r="Q26" s="141">
        <v>772.54741361949448</v>
      </c>
    </row>
    <row r="27" spans="3:17" ht="15" customHeight="1" x14ac:dyDescent="0.2">
      <c r="C27" s="68" t="s">
        <v>17</v>
      </c>
      <c r="D27" s="23"/>
      <c r="E27" s="77">
        <v>298213</v>
      </c>
      <c r="F27" s="93"/>
      <c r="G27" s="101">
        <f t="shared" si="1"/>
        <v>3.5756225592523894</v>
      </c>
      <c r="H27" s="102"/>
      <c r="I27" s="126">
        <f t="shared" si="4"/>
        <v>49.131960139901231</v>
      </c>
      <c r="J27" s="102"/>
      <c r="K27" s="138">
        <v>247.03382717003964</v>
      </c>
      <c r="L27" s="93"/>
      <c r="M27" s="101">
        <f t="shared" si="2"/>
        <v>0.67140373365248729</v>
      </c>
      <c r="N27" s="102"/>
      <c r="O27" s="126">
        <f t="shared" si="3"/>
        <v>6.239424138809393</v>
      </c>
      <c r="P27" s="102"/>
      <c r="Q27" s="141">
        <v>828.3804769411114</v>
      </c>
    </row>
    <row r="28" spans="3:17" ht="15" customHeight="1" x14ac:dyDescent="0.2">
      <c r="C28" s="68" t="s">
        <v>18</v>
      </c>
      <c r="D28" s="23"/>
      <c r="E28" s="77">
        <v>275015</v>
      </c>
      <c r="F28" s="93"/>
      <c r="G28" s="101">
        <f t="shared" si="1"/>
        <v>3.2974747517136942</v>
      </c>
      <c r="H28" s="102"/>
      <c r="I28" s="126">
        <f t="shared" si="4"/>
        <v>52.429434891614925</v>
      </c>
      <c r="J28" s="102"/>
      <c r="K28" s="138">
        <v>255.0406637200366</v>
      </c>
      <c r="L28" s="93"/>
      <c r="M28" s="101">
        <f t="shared" si="2"/>
        <v>0.6931652066296794</v>
      </c>
      <c r="N28" s="102"/>
      <c r="O28" s="126">
        <f t="shared" si="3"/>
        <v>6.9325893454390721</v>
      </c>
      <c r="P28" s="102"/>
      <c r="Q28" s="141">
        <v>927.37001152677703</v>
      </c>
    </row>
    <row r="29" spans="3:17" ht="15" customHeight="1" x14ac:dyDescent="0.2">
      <c r="C29" s="70" t="s">
        <v>19</v>
      </c>
      <c r="D29" s="26"/>
      <c r="E29" s="78">
        <v>248682</v>
      </c>
      <c r="F29" s="94"/>
      <c r="G29" s="98">
        <f t="shared" si="1"/>
        <v>2.9817377823233819</v>
      </c>
      <c r="H29" s="103"/>
      <c r="I29" s="127">
        <f t="shared" si="4"/>
        <v>55.41117267393831</v>
      </c>
      <c r="J29" s="103"/>
      <c r="K29" s="139">
        <v>259.87357825003443</v>
      </c>
      <c r="L29" s="94"/>
      <c r="M29" s="98">
        <f t="shared" si="2"/>
        <v>0.70630039907290054</v>
      </c>
      <c r="N29" s="103"/>
      <c r="O29" s="127">
        <f t="shared" si="3"/>
        <v>7.6388897445119728</v>
      </c>
      <c r="P29" s="103"/>
      <c r="Q29" s="142">
        <v>1045.0035718308297</v>
      </c>
    </row>
    <row r="30" spans="3:17" ht="15" customHeight="1" x14ac:dyDescent="0.2">
      <c r="C30" s="68" t="s">
        <v>20</v>
      </c>
      <c r="D30" s="23"/>
      <c r="E30" s="77">
        <v>232807</v>
      </c>
      <c r="F30" s="93"/>
      <c r="G30" s="101">
        <f t="shared" si="1"/>
        <v>2.7913939404112869</v>
      </c>
      <c r="H30" s="102"/>
      <c r="I30" s="126">
        <f t="shared" si="4"/>
        <v>58.2025666143496</v>
      </c>
      <c r="J30" s="102"/>
      <c r="K30" s="138">
        <v>263.53028252002804</v>
      </c>
      <c r="L30" s="93"/>
      <c r="M30" s="101">
        <f t="shared" si="2"/>
        <v>0.71623881490793817</v>
      </c>
      <c r="N30" s="102"/>
      <c r="O30" s="126">
        <f t="shared" si="3"/>
        <v>8.3551285594199101</v>
      </c>
      <c r="P30" s="102"/>
      <c r="Q30" s="141">
        <v>1131.9688949216647</v>
      </c>
    </row>
    <row r="31" spans="3:17" ht="15" customHeight="1" x14ac:dyDescent="0.2">
      <c r="C31" s="68" t="s">
        <v>21</v>
      </c>
      <c r="D31" s="23"/>
      <c r="E31" s="77">
        <v>219359</v>
      </c>
      <c r="F31" s="93"/>
      <c r="G31" s="101">
        <f t="shared" si="1"/>
        <v>2.6301502247556106</v>
      </c>
      <c r="H31" s="102"/>
      <c r="I31" s="126">
        <f t="shared" si="4"/>
        <v>60.83271683910521</v>
      </c>
      <c r="J31" s="102"/>
      <c r="K31" s="138">
        <v>268.00090108002354</v>
      </c>
      <c r="L31" s="93"/>
      <c r="M31" s="101">
        <f t="shared" si="2"/>
        <v>0.7283893370744875</v>
      </c>
      <c r="N31" s="102"/>
      <c r="O31" s="126">
        <f t="shared" si="3"/>
        <v>9.0835178964943974</v>
      </c>
      <c r="P31" s="102"/>
      <c r="Q31" s="141">
        <v>1221.7456365137675</v>
      </c>
    </row>
    <row r="32" spans="3:17" ht="15" customHeight="1" x14ac:dyDescent="0.2">
      <c r="C32" s="68" t="s">
        <v>22</v>
      </c>
      <c r="D32" s="23"/>
      <c r="E32" s="77">
        <v>207964</v>
      </c>
      <c r="F32" s="93"/>
      <c r="G32" s="101">
        <f t="shared" si="1"/>
        <v>2.4935223142933536</v>
      </c>
      <c r="H32" s="102"/>
      <c r="I32" s="126">
        <f t="shared" si="4"/>
        <v>63.326239153398561</v>
      </c>
      <c r="J32" s="102"/>
      <c r="K32" s="138">
        <v>266.99523850002277</v>
      </c>
      <c r="L32" s="93"/>
      <c r="M32" s="101">
        <f t="shared" si="2"/>
        <v>0.72565608544355875</v>
      </c>
      <c r="N32" s="102"/>
      <c r="O32" s="126">
        <f t="shared" si="3"/>
        <v>9.8091739819379562</v>
      </c>
      <c r="P32" s="102"/>
      <c r="Q32" s="141">
        <v>1283.8531596815928</v>
      </c>
    </row>
    <row r="33" spans="3:17" ht="15" customHeight="1" x14ac:dyDescent="0.2">
      <c r="C33" s="68" t="s">
        <v>23</v>
      </c>
      <c r="D33" s="23"/>
      <c r="E33" s="77">
        <v>423839</v>
      </c>
      <c r="F33" s="93"/>
      <c r="G33" s="101">
        <f t="shared" si="1"/>
        <v>5.0818988102160993</v>
      </c>
      <c r="H33" s="102"/>
      <c r="I33" s="126">
        <f t="shared" si="4"/>
        <v>68.408137963614664</v>
      </c>
      <c r="J33" s="102"/>
      <c r="K33" s="138">
        <v>546.34812647995864</v>
      </c>
      <c r="L33" s="93"/>
      <c r="M33" s="101">
        <f t="shared" si="2"/>
        <v>1.4848985509186723</v>
      </c>
      <c r="N33" s="102"/>
      <c r="O33" s="126">
        <f t="shared" si="3"/>
        <v>11.294072532856628</v>
      </c>
      <c r="P33" s="102"/>
      <c r="Q33" s="141">
        <v>1289.0463748733803</v>
      </c>
    </row>
    <row r="34" spans="3:17" ht="15" customHeight="1" x14ac:dyDescent="0.2">
      <c r="C34" s="68" t="s">
        <v>24</v>
      </c>
      <c r="D34" s="23"/>
      <c r="E34" s="77">
        <v>409280</v>
      </c>
      <c r="F34" s="93"/>
      <c r="G34" s="101">
        <f t="shared" si="1"/>
        <v>4.9073340231673939</v>
      </c>
      <c r="H34" s="102"/>
      <c r="I34" s="126">
        <f t="shared" si="4"/>
        <v>73.315471986782057</v>
      </c>
      <c r="J34" s="102"/>
      <c r="K34" s="138">
        <v>565.73447076995512</v>
      </c>
      <c r="L34" s="93"/>
      <c r="M34" s="101">
        <f t="shared" si="2"/>
        <v>1.5375879501288336</v>
      </c>
      <c r="N34" s="102"/>
      <c r="O34" s="126">
        <f t="shared" si="3"/>
        <v>12.831660482985463</v>
      </c>
      <c r="P34" s="102"/>
      <c r="Q34" s="141">
        <v>1382.2675693167396</v>
      </c>
    </row>
    <row r="35" spans="3:17" ht="15" customHeight="1" x14ac:dyDescent="0.2">
      <c r="C35" s="70" t="s">
        <v>25</v>
      </c>
      <c r="D35" s="26"/>
      <c r="E35" s="78">
        <v>410156</v>
      </c>
      <c r="F35" s="94"/>
      <c r="G35" s="98">
        <f t="shared" si="1"/>
        <v>4.9178374061919596</v>
      </c>
      <c r="H35" s="103"/>
      <c r="I35" s="127">
        <f t="shared" si="4"/>
        <v>78.233309392974022</v>
      </c>
      <c r="J35" s="103"/>
      <c r="K35" s="139">
        <v>600.22608033996403</v>
      </c>
      <c r="L35" s="94"/>
      <c r="M35" s="98">
        <f t="shared" si="2"/>
        <v>1.6313313686325988</v>
      </c>
      <c r="N35" s="103"/>
      <c r="O35" s="127">
        <f t="shared" si="3"/>
        <v>14.462991851618062</v>
      </c>
      <c r="P35" s="103"/>
      <c r="Q35" s="142">
        <v>1463.4092402402111</v>
      </c>
    </row>
    <row r="36" spans="3:17" ht="15" customHeight="1" x14ac:dyDescent="0.2">
      <c r="C36" s="68" t="s">
        <v>26</v>
      </c>
      <c r="D36" s="23"/>
      <c r="E36" s="77">
        <v>280319</v>
      </c>
      <c r="F36" s="93"/>
      <c r="G36" s="101">
        <f t="shared" si="1"/>
        <v>3.3610705776980567</v>
      </c>
      <c r="H36" s="102"/>
      <c r="I36" s="126">
        <f t="shared" si="4"/>
        <v>81.59437997067208</v>
      </c>
      <c r="J36" s="102"/>
      <c r="K36" s="138">
        <v>591.21293280997338</v>
      </c>
      <c r="L36" s="93"/>
      <c r="M36" s="101">
        <f t="shared" si="2"/>
        <v>1.6068348817630858</v>
      </c>
      <c r="N36" s="102"/>
      <c r="O36" s="126">
        <f t="shared" si="3"/>
        <v>16.069826733381149</v>
      </c>
      <c r="P36" s="102"/>
      <c r="Q36" s="141">
        <v>2109.0719245216105</v>
      </c>
    </row>
    <row r="37" spans="3:17" ht="15" customHeight="1" x14ac:dyDescent="0.2">
      <c r="C37" s="68" t="s">
        <v>27</v>
      </c>
      <c r="D37" s="23"/>
      <c r="E37" s="77">
        <v>213740</v>
      </c>
      <c r="F37" s="93"/>
      <c r="G37" s="101">
        <f t="shared" si="1"/>
        <v>2.5627774973411812</v>
      </c>
      <c r="H37" s="102"/>
      <c r="I37" s="126">
        <f t="shared" si="4"/>
        <v>84.157157468013267</v>
      </c>
      <c r="J37" s="102"/>
      <c r="K37" s="138">
        <v>576.02376045997494</v>
      </c>
      <c r="L37" s="93"/>
      <c r="M37" s="101">
        <f t="shared" si="2"/>
        <v>1.5655528146724904</v>
      </c>
      <c r="N37" s="102"/>
      <c r="O37" s="126">
        <f t="shared" si="3"/>
        <v>17.635379548053638</v>
      </c>
      <c r="P37" s="102"/>
      <c r="Q37" s="141">
        <v>2694.9740828107742</v>
      </c>
    </row>
    <row r="38" spans="3:17" ht="15" customHeight="1" x14ac:dyDescent="0.2">
      <c r="C38" s="68" t="s">
        <v>28</v>
      </c>
      <c r="D38" s="23"/>
      <c r="E38" s="77">
        <v>163865</v>
      </c>
      <c r="F38" s="93"/>
      <c r="G38" s="101">
        <f t="shared" si="1"/>
        <v>1.9647681042472755</v>
      </c>
      <c r="H38" s="102"/>
      <c r="I38" s="126">
        <f t="shared" si="4"/>
        <v>86.121925572260537</v>
      </c>
      <c r="J38" s="102"/>
      <c r="K38" s="138">
        <v>558.97100441999021</v>
      </c>
      <c r="L38" s="93"/>
      <c r="M38" s="101">
        <f t="shared" si="2"/>
        <v>1.5192057851766883</v>
      </c>
      <c r="N38" s="102"/>
      <c r="O38" s="126">
        <f t="shared" si="3"/>
        <v>19.154585333230326</v>
      </c>
      <c r="P38" s="102"/>
      <c r="Q38" s="141">
        <v>3411.1677565068208</v>
      </c>
    </row>
    <row r="39" spans="3:17" ht="15" customHeight="1" x14ac:dyDescent="0.2">
      <c r="C39" s="68" t="s">
        <v>29</v>
      </c>
      <c r="D39" s="23"/>
      <c r="E39" s="77">
        <v>130423</v>
      </c>
      <c r="F39" s="93"/>
      <c r="G39" s="101">
        <f t="shared" si="1"/>
        <v>1.5637930641701547</v>
      </c>
      <c r="H39" s="102"/>
      <c r="I39" s="126">
        <f t="shared" si="4"/>
        <v>87.685718636430693</v>
      </c>
      <c r="J39" s="102"/>
      <c r="K39" s="138">
        <v>527.8951432399939</v>
      </c>
      <c r="L39" s="93"/>
      <c r="M39" s="101">
        <f t="shared" si="2"/>
        <v>1.43474589779311</v>
      </c>
      <c r="N39" s="102"/>
      <c r="O39" s="126">
        <f t="shared" si="3"/>
        <v>20.589331231023436</v>
      </c>
      <c r="P39" s="102"/>
      <c r="Q39" s="141">
        <v>4047.5617279160415</v>
      </c>
    </row>
    <row r="40" spans="3:17" ht="15" customHeight="1" x14ac:dyDescent="0.2">
      <c r="C40" s="68" t="s">
        <v>30</v>
      </c>
      <c r="D40" s="23"/>
      <c r="E40" s="77">
        <v>108988</v>
      </c>
      <c r="F40" s="93"/>
      <c r="G40" s="101">
        <f t="shared" si="1"/>
        <v>1.3067839144765634</v>
      </c>
      <c r="H40" s="102"/>
      <c r="I40" s="126">
        <f t="shared" si="4"/>
        <v>88.992502550907261</v>
      </c>
      <c r="J40" s="102"/>
      <c r="K40" s="138">
        <v>513.27222713999276</v>
      </c>
      <c r="L40" s="93"/>
      <c r="M40" s="101">
        <f t="shared" si="2"/>
        <v>1.3950028367763287</v>
      </c>
      <c r="N40" s="102"/>
      <c r="O40" s="126">
        <f t="shared" si="3"/>
        <v>21.984334067799765</v>
      </c>
      <c r="P40" s="102"/>
      <c r="Q40" s="141">
        <v>4709.4379852827169</v>
      </c>
    </row>
    <row r="41" spans="3:17" ht="15" customHeight="1" x14ac:dyDescent="0.2">
      <c r="C41" s="70" t="s">
        <v>31</v>
      </c>
      <c r="D41" s="26"/>
      <c r="E41" s="78">
        <v>94414</v>
      </c>
      <c r="F41" s="94"/>
      <c r="G41" s="98">
        <f t="shared" si="1"/>
        <v>1.1320392749788073</v>
      </c>
      <c r="H41" s="103"/>
      <c r="I41" s="127">
        <f t="shared" si="4"/>
        <v>90.12454182588607</v>
      </c>
      <c r="J41" s="103"/>
      <c r="K41" s="139">
        <v>485.39642869999744</v>
      </c>
      <c r="L41" s="94"/>
      <c r="M41" s="98">
        <f t="shared" si="2"/>
        <v>1.3192402767837883</v>
      </c>
      <c r="N41" s="103"/>
      <c r="O41" s="127">
        <f t="shared" si="3"/>
        <v>23.303574344583552</v>
      </c>
      <c r="P41" s="103"/>
      <c r="Q41" s="142">
        <v>5141.1488624568119</v>
      </c>
    </row>
    <row r="42" spans="3:17" ht="15" customHeight="1" x14ac:dyDescent="0.2">
      <c r="C42" s="68" t="s">
        <v>32</v>
      </c>
      <c r="D42" s="23"/>
      <c r="E42" s="77">
        <v>82115</v>
      </c>
      <c r="F42" s="93"/>
      <c r="G42" s="101">
        <f t="shared" si="1"/>
        <v>0.98457225692042249</v>
      </c>
      <c r="H42" s="102"/>
      <c r="I42" s="126">
        <f t="shared" si="4"/>
        <v>91.109114082806485</v>
      </c>
      <c r="J42" s="102"/>
      <c r="K42" s="138">
        <v>472.2120504399989</v>
      </c>
      <c r="L42" s="93"/>
      <c r="M42" s="101">
        <f t="shared" si="2"/>
        <v>1.2834069624111919</v>
      </c>
      <c r="N42" s="102"/>
      <c r="O42" s="126">
        <f t="shared" si="3"/>
        <v>24.586981306994744</v>
      </c>
      <c r="P42" s="102"/>
      <c r="Q42" s="141">
        <v>5750.618649942141</v>
      </c>
    </row>
    <row r="43" spans="3:17" ht="15" customHeight="1" x14ac:dyDescent="0.2">
      <c r="C43" s="68" t="s">
        <v>33</v>
      </c>
      <c r="D43" s="23"/>
      <c r="E43" s="77">
        <v>132027</v>
      </c>
      <c r="F43" s="93"/>
      <c r="G43" s="101">
        <f t="shared" si="1"/>
        <v>1.58302528605532</v>
      </c>
      <c r="H43" s="102"/>
      <c r="I43" s="126">
        <f t="shared" si="4"/>
        <v>92.692139368861802</v>
      </c>
      <c r="J43" s="102"/>
      <c r="K43" s="138">
        <v>879.96800259995655</v>
      </c>
      <c r="L43" s="93"/>
      <c r="M43" s="101">
        <f t="shared" si="2"/>
        <v>2.3916311754084605</v>
      </c>
      <c r="N43" s="102"/>
      <c r="O43" s="126">
        <f t="shared" si="3"/>
        <v>26.978612482403204</v>
      </c>
      <c r="P43" s="102"/>
      <c r="Q43" s="141">
        <v>6665.0609541984331</v>
      </c>
    </row>
    <row r="44" spans="3:17" ht="15" customHeight="1" x14ac:dyDescent="0.2">
      <c r="C44" s="68" t="s">
        <v>34</v>
      </c>
      <c r="D44" s="23"/>
      <c r="E44" s="77">
        <v>100557</v>
      </c>
      <c r="F44" s="93"/>
      <c r="G44" s="101">
        <f t="shared" si="1"/>
        <v>1.2056948479467444</v>
      </c>
      <c r="H44" s="102"/>
      <c r="I44" s="126">
        <f t="shared" si="4"/>
        <v>93.897834216808548</v>
      </c>
      <c r="J44" s="102"/>
      <c r="K44" s="138">
        <v>814.05368550996968</v>
      </c>
      <c r="L44" s="93"/>
      <c r="M44" s="101">
        <f t="shared" si="2"/>
        <v>2.2124851891994175</v>
      </c>
      <c r="N44" s="102"/>
      <c r="O44" s="126">
        <f t="shared" si="3"/>
        <v>29.19109767160262</v>
      </c>
      <c r="P44" s="102"/>
      <c r="Q44" s="141">
        <v>8095.4452251953589</v>
      </c>
    </row>
    <row r="45" spans="3:17" ht="15" customHeight="1" x14ac:dyDescent="0.2">
      <c r="C45" s="68" t="s">
        <v>35</v>
      </c>
      <c r="D45" s="23"/>
      <c r="E45" s="77">
        <v>79034</v>
      </c>
      <c r="F45" s="93"/>
      <c r="G45" s="101">
        <f t="shared" si="1"/>
        <v>0.94763056388538836</v>
      </c>
      <c r="H45" s="102"/>
      <c r="I45" s="126">
        <f t="shared" si="4"/>
        <v>94.845464780693931</v>
      </c>
      <c r="J45" s="102"/>
      <c r="K45" s="138">
        <v>746.21612085999595</v>
      </c>
      <c r="L45" s="93"/>
      <c r="M45" s="101">
        <f t="shared" si="2"/>
        <v>2.0281120824486014</v>
      </c>
      <c r="N45" s="102"/>
      <c r="O45" s="126">
        <f t="shared" si="3"/>
        <v>31.219209754051221</v>
      </c>
      <c r="P45" s="102"/>
      <c r="Q45" s="141">
        <v>9441.7101609433412</v>
      </c>
    </row>
    <row r="46" spans="3:17" ht="15" customHeight="1" x14ac:dyDescent="0.2">
      <c r="C46" s="68" t="s">
        <v>36</v>
      </c>
      <c r="D46" s="23"/>
      <c r="E46" s="77">
        <v>62796</v>
      </c>
      <c r="F46" s="93"/>
      <c r="G46" s="101">
        <f t="shared" si="1"/>
        <v>0.75293429270626377</v>
      </c>
      <c r="H46" s="102"/>
      <c r="I46" s="126">
        <f t="shared" si="4"/>
        <v>95.598399073400188</v>
      </c>
      <c r="J46" s="102"/>
      <c r="K46" s="138">
        <v>694.36065669998686</v>
      </c>
      <c r="L46" s="93"/>
      <c r="M46" s="101">
        <f t="shared" si="2"/>
        <v>1.8871761116702019</v>
      </c>
      <c r="N46" s="102"/>
      <c r="O46" s="126">
        <f t="shared" si="3"/>
        <v>33.106385865721421</v>
      </c>
      <c r="P46" s="102"/>
      <c r="Q46" s="141">
        <v>11057.402648257641</v>
      </c>
    </row>
    <row r="47" spans="3:17" ht="15" customHeight="1" x14ac:dyDescent="0.2">
      <c r="C47" s="70" t="s">
        <v>37</v>
      </c>
      <c r="D47" s="26"/>
      <c r="E47" s="78">
        <v>49914</v>
      </c>
      <c r="F47" s="94"/>
      <c r="G47" s="98">
        <f t="shared" si="1"/>
        <v>0.59847700946143778</v>
      </c>
      <c r="H47" s="103"/>
      <c r="I47" s="127">
        <f t="shared" si="4"/>
        <v>96.196876082861621</v>
      </c>
      <c r="J47" s="103"/>
      <c r="K47" s="139">
        <v>641.83664372999419</v>
      </c>
      <c r="L47" s="94"/>
      <c r="M47" s="98">
        <f t="shared" si="2"/>
        <v>1.7444231178051512</v>
      </c>
      <c r="N47" s="103"/>
      <c r="O47" s="127">
        <f t="shared" si="3"/>
        <v>34.850808983526569</v>
      </c>
      <c r="P47" s="103"/>
      <c r="Q47" s="142">
        <v>12858.850096766322</v>
      </c>
    </row>
    <row r="48" spans="3:17" ht="15" customHeight="1" x14ac:dyDescent="0.2">
      <c r="C48" s="68" t="s">
        <v>38</v>
      </c>
      <c r="D48" s="23"/>
      <c r="E48" s="77">
        <v>40198</v>
      </c>
      <c r="F48" s="93"/>
      <c r="G48" s="101">
        <f t="shared" si="1"/>
        <v>0.48198058312960051</v>
      </c>
      <c r="H48" s="102"/>
      <c r="I48" s="126">
        <f t="shared" si="4"/>
        <v>96.678856665991219</v>
      </c>
      <c r="J48" s="102"/>
      <c r="K48" s="138">
        <v>591.51911173999815</v>
      </c>
      <c r="L48" s="93"/>
      <c r="M48" s="101">
        <f t="shared" si="2"/>
        <v>1.6076670336960388</v>
      </c>
      <c r="N48" s="102"/>
      <c r="O48" s="126">
        <f t="shared" si="3"/>
        <v>36.458476017222608</v>
      </c>
      <c r="P48" s="102"/>
      <c r="Q48" s="141">
        <v>14715.137861087569</v>
      </c>
    </row>
    <row r="49" spans="3:17" ht="15" customHeight="1" x14ac:dyDescent="0.2">
      <c r="C49" s="68" t="s">
        <v>39</v>
      </c>
      <c r="D49" s="23"/>
      <c r="E49" s="77">
        <v>100503</v>
      </c>
      <c r="F49" s="93"/>
      <c r="G49" s="101">
        <f t="shared" si="1"/>
        <v>1.2050473791301615</v>
      </c>
      <c r="H49" s="102"/>
      <c r="I49" s="126">
        <f t="shared" si="4"/>
        <v>97.883904045121383</v>
      </c>
      <c r="J49" s="102"/>
      <c r="K49" s="138">
        <v>1983.8331175599806</v>
      </c>
      <c r="L49" s="93"/>
      <c r="M49" s="101">
        <f t="shared" si="2"/>
        <v>5.3917836975274147</v>
      </c>
      <c r="N49" s="102"/>
      <c r="O49" s="126">
        <f t="shared" si="3"/>
        <v>41.850259714750024</v>
      </c>
      <c r="P49" s="102"/>
      <c r="Q49" s="141">
        <v>19739.043785359449</v>
      </c>
    </row>
    <row r="50" spans="3:17" ht="15" customHeight="1" x14ac:dyDescent="0.2">
      <c r="C50" s="68" t="s">
        <v>40</v>
      </c>
      <c r="D50" s="23"/>
      <c r="E50" s="77">
        <v>51492</v>
      </c>
      <c r="F50" s="93"/>
      <c r="G50" s="101">
        <f t="shared" si="1"/>
        <v>0.61739748710158193</v>
      </c>
      <c r="H50" s="102"/>
      <c r="I50" s="126">
        <f t="shared" si="4"/>
        <v>98.501301532222968</v>
      </c>
      <c r="J50" s="102"/>
      <c r="K50" s="138">
        <v>1520.9371930099926</v>
      </c>
      <c r="L50" s="93"/>
      <c r="M50" s="101">
        <f t="shared" si="2"/>
        <v>4.1336966752126232</v>
      </c>
      <c r="N50" s="102"/>
      <c r="O50" s="126">
        <f t="shared" si="3"/>
        <v>45.98395638996265</v>
      </c>
      <c r="P50" s="102"/>
      <c r="Q50" s="141">
        <v>29537.349355433711</v>
      </c>
    </row>
    <row r="51" spans="3:17" ht="15" customHeight="1" x14ac:dyDescent="0.2">
      <c r="C51" s="68" t="s">
        <v>41</v>
      </c>
      <c r="D51" s="23"/>
      <c r="E51" s="77">
        <v>30615</v>
      </c>
      <c r="F51" s="93"/>
      <c r="G51" s="101">
        <f t="shared" si="1"/>
        <v>0.36707884851268019</v>
      </c>
      <c r="H51" s="102"/>
      <c r="I51" s="126">
        <f t="shared" si="4"/>
        <v>98.868380380735644</v>
      </c>
      <c r="J51" s="102"/>
      <c r="K51" s="138">
        <v>1217.7449655900034</v>
      </c>
      <c r="L51" s="93"/>
      <c r="M51" s="101">
        <f t="shared" si="2"/>
        <v>3.3096621863485693</v>
      </c>
      <c r="N51" s="102"/>
      <c r="O51" s="126">
        <f t="shared" si="3"/>
        <v>49.293618576311218</v>
      </c>
      <c r="P51" s="102"/>
      <c r="Q51" s="141">
        <v>39776.089027927599</v>
      </c>
    </row>
    <row r="52" spans="3:17" ht="15" customHeight="1" x14ac:dyDescent="0.2">
      <c r="C52" s="68" t="s">
        <v>42</v>
      </c>
      <c r="D52" s="23"/>
      <c r="E52" s="77">
        <v>20115</v>
      </c>
      <c r="F52" s="93"/>
      <c r="G52" s="101">
        <f t="shared" si="1"/>
        <v>0.24118213417712109</v>
      </c>
      <c r="H52" s="102"/>
      <c r="I52" s="126">
        <f t="shared" si="4"/>
        <v>99.109562514912767</v>
      </c>
      <c r="J52" s="102"/>
      <c r="K52" s="138">
        <v>993.96848421000061</v>
      </c>
      <c r="L52" s="93"/>
      <c r="M52" s="101">
        <f t="shared" si="2"/>
        <v>2.70146869793723</v>
      </c>
      <c r="N52" s="102"/>
      <c r="O52" s="126">
        <f t="shared" si="3"/>
        <v>51.995087274248448</v>
      </c>
      <c r="P52" s="102"/>
      <c r="Q52" s="141">
        <v>49414.292031319943</v>
      </c>
    </row>
    <row r="53" spans="3:17" ht="15" customHeight="1" x14ac:dyDescent="0.2">
      <c r="C53" s="70" t="s">
        <v>43</v>
      </c>
      <c r="D53" s="26"/>
      <c r="E53" s="78">
        <v>14026</v>
      </c>
      <c r="F53" s="94"/>
      <c r="G53" s="98">
        <f t="shared" si="1"/>
        <v>0.16817403002576686</v>
      </c>
      <c r="H53" s="103"/>
      <c r="I53" s="127">
        <f t="shared" si="4"/>
        <v>99.277736544938534</v>
      </c>
      <c r="J53" s="103"/>
      <c r="K53" s="139">
        <v>834.9297042499976</v>
      </c>
      <c r="L53" s="94"/>
      <c r="M53" s="98">
        <f t="shared" si="2"/>
        <v>2.2692233172785579</v>
      </c>
      <c r="N53" s="103"/>
      <c r="O53" s="127">
        <f t="shared" si="3"/>
        <v>54.264310591527007</v>
      </c>
      <c r="P53" s="103"/>
      <c r="Q53" s="142">
        <v>59527.285345073265</v>
      </c>
    </row>
    <row r="54" spans="3:17" ht="15" customHeight="1" x14ac:dyDescent="0.2">
      <c r="C54" s="68" t="s">
        <v>44</v>
      </c>
      <c r="D54" s="23"/>
      <c r="E54" s="77">
        <v>10152</v>
      </c>
      <c r="F54" s="93"/>
      <c r="G54" s="101">
        <f t="shared" si="1"/>
        <v>0.12172413751758057</v>
      </c>
      <c r="H54" s="102"/>
      <c r="I54" s="126">
        <f t="shared" si="4"/>
        <v>99.399460682456109</v>
      </c>
      <c r="J54" s="102"/>
      <c r="K54" s="138">
        <v>732.64310168999975</v>
      </c>
      <c r="L54" s="93"/>
      <c r="M54" s="101">
        <f t="shared" si="2"/>
        <v>1.9912224959006037</v>
      </c>
      <c r="N54" s="102"/>
      <c r="O54" s="126">
        <f t="shared" si="3"/>
        <v>56.255533087427608</v>
      </c>
      <c r="P54" s="102"/>
      <c r="Q54" s="141">
        <v>72167.366202718651</v>
      </c>
    </row>
    <row r="55" spans="3:17" ht="15" customHeight="1" x14ac:dyDescent="0.2">
      <c r="C55" s="74" t="s">
        <v>45</v>
      </c>
      <c r="D55" s="30"/>
      <c r="E55" s="77">
        <v>24746</v>
      </c>
      <c r="F55" s="93"/>
      <c r="G55" s="101">
        <f t="shared" si="1"/>
        <v>0.29670858028073771</v>
      </c>
      <c r="H55" s="102"/>
      <c r="I55" s="126">
        <f t="shared" si="4"/>
        <v>99.696169262736845</v>
      </c>
      <c r="J55" s="102"/>
      <c r="K55" s="138">
        <v>2499.0708996999897</v>
      </c>
      <c r="L55" s="93"/>
      <c r="M55" s="101">
        <f t="shared" si="2"/>
        <v>6.7921286406088939</v>
      </c>
      <c r="N55" s="102"/>
      <c r="O55" s="126">
        <f t="shared" si="3"/>
        <v>63.047661728036502</v>
      </c>
      <c r="P55" s="102"/>
      <c r="Q55" s="141">
        <v>100988.88303968277</v>
      </c>
    </row>
    <row r="56" spans="3:17" ht="15" customHeight="1" x14ac:dyDescent="0.2">
      <c r="C56" s="74" t="s">
        <v>46</v>
      </c>
      <c r="D56" s="30"/>
      <c r="E56" s="77">
        <v>9288</v>
      </c>
      <c r="F56" s="93"/>
      <c r="G56" s="101">
        <f t="shared" si="1"/>
        <v>0.11136463645225457</v>
      </c>
      <c r="H56" s="102"/>
      <c r="I56" s="126">
        <f t="shared" si="4"/>
        <v>99.807533899189096</v>
      </c>
      <c r="J56" s="102"/>
      <c r="K56" s="138">
        <v>1519.0057405500058</v>
      </c>
      <c r="L56" s="93"/>
      <c r="M56" s="101">
        <f t="shared" si="2"/>
        <v>4.1284472548888447</v>
      </c>
      <c r="N56" s="102"/>
      <c r="O56" s="126">
        <f t="shared" si="3"/>
        <v>67.176108982925342</v>
      </c>
      <c r="P56" s="102"/>
      <c r="Q56" s="141">
        <v>163544.97637273965</v>
      </c>
    </row>
    <row r="57" spans="3:17" ht="15" customHeight="1" x14ac:dyDescent="0.2">
      <c r="C57" s="74" t="s">
        <v>47</v>
      </c>
      <c r="D57" s="30"/>
      <c r="E57" s="77">
        <v>4682</v>
      </c>
      <c r="F57" s="93"/>
      <c r="G57" s="101">
        <f t="shared" si="1"/>
        <v>5.6137944430389317E-2</v>
      </c>
      <c r="H57" s="102"/>
      <c r="I57" s="126">
        <f t="shared" si="4"/>
        <v>99.863671843619485</v>
      </c>
      <c r="J57" s="102"/>
      <c r="K57" s="138">
        <v>1059.365704129998</v>
      </c>
      <c r="L57" s="93"/>
      <c r="M57" s="101">
        <f t="shared" si="2"/>
        <v>2.8792092856445004</v>
      </c>
      <c r="N57" s="102"/>
      <c r="O57" s="126">
        <f t="shared" si="3"/>
        <v>70.055318268569849</v>
      </c>
      <c r="P57" s="102"/>
      <c r="Q57" s="141">
        <v>226263.49938701367</v>
      </c>
    </row>
    <row r="58" spans="3:17" ht="15" customHeight="1" x14ac:dyDescent="0.2">
      <c r="C58" s="74" t="s">
        <v>48</v>
      </c>
      <c r="D58" s="30"/>
      <c r="E58" s="77">
        <v>11370</v>
      </c>
      <c r="F58" s="93"/>
      <c r="G58" s="101">
        <f t="shared" si="1"/>
        <v>0.13632815638050544</v>
      </c>
      <c r="H58" s="102"/>
      <c r="I58" s="126">
        <f t="shared" si="4"/>
        <v>99.999999999999986</v>
      </c>
      <c r="J58" s="102"/>
      <c r="K58" s="138">
        <v>11017.736364470025</v>
      </c>
      <c r="L58" s="93"/>
      <c r="M58" s="101">
        <f t="shared" si="2"/>
        <v>29.944681731430141</v>
      </c>
      <c r="N58" s="102"/>
      <c r="O58" s="126">
        <f t="shared" si="3"/>
        <v>99.999999999999986</v>
      </c>
      <c r="P58" s="102"/>
      <c r="Q58" s="141">
        <v>969018.14990941307</v>
      </c>
    </row>
    <row r="59" spans="3:17" ht="15.95" customHeight="1" x14ac:dyDescent="0.2">
      <c r="C59" s="89" t="s">
        <v>55</v>
      </c>
      <c r="D59" s="89"/>
      <c r="E59" s="90">
        <v>8340170</v>
      </c>
      <c r="F59" s="100"/>
      <c r="G59" s="107">
        <f t="shared" ref="G59" si="5">E59/$E$59*100</f>
        <v>100</v>
      </c>
      <c r="H59" s="104"/>
      <c r="I59" s="128"/>
      <c r="J59" s="104"/>
      <c r="K59" s="140">
        <v>36793.633217700008</v>
      </c>
      <c r="L59" s="104"/>
      <c r="M59" s="107">
        <f t="shared" ref="M59" si="6">K59/$K$59*100</f>
        <v>100</v>
      </c>
      <c r="N59" s="104"/>
      <c r="O59" s="128"/>
      <c r="P59" s="104"/>
      <c r="Q59" s="143">
        <v>4411.6166957867772</v>
      </c>
    </row>
    <row r="60" spans="3:17" ht="3.95" customHeight="1" x14ac:dyDescent="0.2">
      <c r="C60"/>
      <c r="D60"/>
      <c r="E60" s="15"/>
      <c r="F60" s="15"/>
      <c r="G60" s="15"/>
      <c r="H60" s="15"/>
      <c r="I60" s="15"/>
      <c r="J60" s="15"/>
      <c r="K60" s="15"/>
      <c r="L60" s="15"/>
      <c r="M60" s="15"/>
      <c r="N60"/>
      <c r="O60"/>
      <c r="P60"/>
      <c r="Q60"/>
    </row>
    <row r="61" spans="3:17" ht="15" customHeight="1" x14ac:dyDescent="0.2">
      <c r="C61"/>
      <c r="D61"/>
      <c r="E61" s="15"/>
      <c r="F61" s="15"/>
      <c r="G61" s="15"/>
      <c r="H61" s="15"/>
      <c r="I61" s="15"/>
      <c r="J61" s="15"/>
      <c r="K61" s="15"/>
      <c r="L61" s="15"/>
      <c r="M61" s="15"/>
      <c r="N61"/>
      <c r="O61"/>
      <c r="P61"/>
      <c r="Q61"/>
    </row>
  </sheetData>
  <mergeCells count="10">
    <mergeCell ref="C2:Q2"/>
    <mergeCell ref="C4:Q4"/>
    <mergeCell ref="E9:E10"/>
    <mergeCell ref="G9:G10"/>
    <mergeCell ref="M9:M10"/>
    <mergeCell ref="E7:I7"/>
    <mergeCell ref="C7:C10"/>
    <mergeCell ref="K7:O7"/>
    <mergeCell ref="Q7:Q10"/>
    <mergeCell ref="C5:Q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theme="7" tint="0.39997558519241921"/>
  </sheetPr>
  <dimension ref="A1:Q61"/>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76" width="11.42578125" style="1" customWidth="1"/>
    <col min="177" max="16384" width="11.42578125" style="1"/>
  </cols>
  <sheetData>
    <row r="1" spans="1:17" ht="9.9499999999999993" customHeight="1" x14ac:dyDescent="0.2">
      <c r="A1" s="7"/>
      <c r="B1" s="125"/>
    </row>
    <row r="2" spans="1:17" ht="30" customHeight="1" x14ac:dyDescent="0.2">
      <c r="C2" s="173" t="s">
        <v>131</v>
      </c>
      <c r="D2" s="174"/>
      <c r="E2" s="174"/>
      <c r="F2" s="174"/>
      <c r="G2" s="174"/>
      <c r="H2" s="174"/>
      <c r="I2" s="174"/>
      <c r="J2" s="174"/>
      <c r="K2" s="174"/>
      <c r="L2" s="181"/>
      <c r="M2" s="181"/>
      <c r="N2" s="181"/>
      <c r="O2" s="181"/>
      <c r="P2" s="181"/>
      <c r="Q2" s="182"/>
    </row>
    <row r="3" spans="1:17" ht="6.95" customHeight="1" x14ac:dyDescent="0.2">
      <c r="C3" s="6"/>
      <c r="D3" s="6"/>
      <c r="E3" s="6"/>
      <c r="F3" s="6"/>
      <c r="G3" s="6"/>
      <c r="H3" s="6"/>
      <c r="I3" s="6"/>
      <c r="J3" s="6"/>
      <c r="K3" s="6"/>
      <c r="L3" s="6"/>
      <c r="M3" s="6"/>
      <c r="N3" s="6"/>
      <c r="O3" s="6"/>
      <c r="P3" s="6"/>
      <c r="Q3" s="6"/>
    </row>
    <row r="4" spans="1:17" ht="20.100000000000001" customHeight="1" x14ac:dyDescent="0.35">
      <c r="C4" s="176" t="s">
        <v>102</v>
      </c>
      <c r="D4" s="176"/>
      <c r="E4" s="177"/>
      <c r="F4" s="177"/>
      <c r="G4" s="177"/>
      <c r="H4" s="177"/>
      <c r="I4" s="177"/>
      <c r="J4" s="177"/>
      <c r="K4" s="177"/>
      <c r="L4" s="177"/>
      <c r="M4" s="177"/>
      <c r="N4" s="177"/>
      <c r="O4" s="177"/>
      <c r="P4" s="177"/>
      <c r="Q4" s="177"/>
    </row>
    <row r="5" spans="1:17" ht="18" customHeight="1" x14ac:dyDescent="0.3">
      <c r="C5" s="177" t="s">
        <v>132</v>
      </c>
      <c r="D5" s="177"/>
      <c r="E5" s="177"/>
      <c r="F5" s="177"/>
      <c r="G5" s="177"/>
      <c r="H5" s="177"/>
      <c r="I5" s="177"/>
      <c r="J5" s="177"/>
      <c r="K5" s="177"/>
      <c r="L5" s="177"/>
      <c r="M5" s="177"/>
      <c r="N5" s="177"/>
      <c r="O5" s="177"/>
      <c r="P5" s="177"/>
      <c r="Q5" s="177"/>
    </row>
    <row r="6" spans="1:17" ht="6.95" customHeight="1" x14ac:dyDescent="0.2">
      <c r="C6" s="4"/>
      <c r="D6" s="4"/>
      <c r="E6" s="4"/>
      <c r="F6" s="4"/>
      <c r="G6" s="4"/>
      <c r="H6" s="4"/>
      <c r="I6" s="4"/>
      <c r="J6" s="4"/>
      <c r="K6" s="4"/>
      <c r="L6" s="4"/>
      <c r="M6" s="4"/>
      <c r="N6" s="4"/>
      <c r="O6" s="4"/>
      <c r="P6" s="4"/>
      <c r="Q6" s="4"/>
    </row>
    <row r="7" spans="1:17" ht="15.95" customHeight="1" x14ac:dyDescent="0.2">
      <c r="C7" s="183" t="s">
        <v>117</v>
      </c>
      <c r="D7" s="18"/>
      <c r="E7" s="184" t="s">
        <v>50</v>
      </c>
      <c r="F7" s="184"/>
      <c r="G7" s="184"/>
      <c r="H7" s="184"/>
      <c r="I7" s="184"/>
      <c r="J7" s="32"/>
      <c r="K7" s="184" t="s">
        <v>0</v>
      </c>
      <c r="L7" s="184"/>
      <c r="M7" s="184"/>
      <c r="N7" s="184"/>
      <c r="O7" s="184"/>
      <c r="P7" s="32"/>
      <c r="Q7" s="185" t="s">
        <v>121</v>
      </c>
    </row>
    <row r="8" spans="1:17" s="7" customFormat="1" ht="3.95" customHeight="1" x14ac:dyDescent="0.2">
      <c r="B8"/>
      <c r="C8" s="183"/>
      <c r="D8" s="18"/>
      <c r="E8" s="32"/>
      <c r="F8" s="32"/>
      <c r="G8" s="32"/>
      <c r="H8" s="32"/>
      <c r="I8" s="32"/>
      <c r="J8" s="32"/>
      <c r="K8" s="32"/>
      <c r="L8" s="32"/>
      <c r="M8" s="32"/>
      <c r="N8" s="32"/>
      <c r="O8" s="32"/>
      <c r="P8" s="32"/>
      <c r="Q8" s="185"/>
    </row>
    <row r="9" spans="1:17" ht="15" customHeight="1" x14ac:dyDescent="0.2">
      <c r="C9" s="183"/>
      <c r="D9" s="18"/>
      <c r="E9" s="178" t="s">
        <v>1</v>
      </c>
      <c r="F9" s="22"/>
      <c r="G9" s="178" t="s">
        <v>53</v>
      </c>
      <c r="H9" s="22"/>
      <c r="I9" s="83" t="s">
        <v>53</v>
      </c>
      <c r="J9" s="33"/>
      <c r="K9" s="83" t="s">
        <v>58</v>
      </c>
      <c r="L9" s="18"/>
      <c r="M9" s="178" t="s">
        <v>53</v>
      </c>
      <c r="N9" s="22"/>
      <c r="O9" s="83" t="s">
        <v>53</v>
      </c>
      <c r="P9" s="34"/>
      <c r="Q9" s="185"/>
    </row>
    <row r="10" spans="1:17" ht="15" customHeight="1" x14ac:dyDescent="0.25">
      <c r="C10" s="183"/>
      <c r="D10" s="18"/>
      <c r="E10" s="178"/>
      <c r="F10" s="22"/>
      <c r="G10" s="178"/>
      <c r="H10" s="22"/>
      <c r="I10" s="84" t="s">
        <v>122</v>
      </c>
      <c r="J10" s="33"/>
      <c r="K10" s="84" t="s">
        <v>59</v>
      </c>
      <c r="L10" s="18"/>
      <c r="M10" s="178"/>
      <c r="N10" s="22"/>
      <c r="O10" s="84" t="s">
        <v>122</v>
      </c>
      <c r="P10" s="34"/>
      <c r="Q10" s="185"/>
    </row>
    <row r="11" spans="1:17" s="2" customFormat="1" ht="3.95" customHeight="1" x14ac:dyDescent="0.2">
      <c r="B11"/>
      <c r="C11" s="18"/>
      <c r="D11" s="18"/>
      <c r="E11" s="22"/>
      <c r="F11" s="22"/>
      <c r="G11" s="22"/>
      <c r="H11" s="22"/>
      <c r="I11" s="33"/>
      <c r="J11" s="33"/>
      <c r="K11" s="18"/>
      <c r="L11" s="18"/>
      <c r="M11" s="32"/>
      <c r="N11" s="32"/>
      <c r="O11" s="34"/>
      <c r="P11" s="34"/>
      <c r="Q11" s="18"/>
    </row>
    <row r="12" spans="1:17" ht="15" customHeight="1" x14ac:dyDescent="0.2">
      <c r="C12" s="68" t="s">
        <v>2</v>
      </c>
      <c r="D12" s="23"/>
      <c r="E12" s="77">
        <v>1465164</v>
      </c>
      <c r="F12" s="93"/>
      <c r="G12" s="101">
        <f>E12/$E$59*100</f>
        <v>6.6451722807325</v>
      </c>
      <c r="H12" s="102"/>
      <c r="I12" s="126">
        <f>G12</f>
        <v>6.6451722807325</v>
      </c>
      <c r="J12" s="102"/>
      <c r="K12" s="167">
        <v>-1011.3506729500002</v>
      </c>
      <c r="L12" s="93"/>
      <c r="M12" s="101">
        <f>K12/$K$59*100</f>
        <v>-0.201445397398193</v>
      </c>
      <c r="N12" s="102"/>
      <c r="O12" s="126">
        <f t="shared" ref="O12" si="0">M12</f>
        <v>-0.201445397398193</v>
      </c>
      <c r="P12" s="102"/>
      <c r="Q12" s="170">
        <v>-690.26448435123996</v>
      </c>
    </row>
    <row r="13" spans="1:17" ht="15" customHeight="1" x14ac:dyDescent="0.2">
      <c r="C13" s="68" t="s">
        <v>3</v>
      </c>
      <c r="D13" s="23"/>
      <c r="E13" s="77">
        <v>1383639</v>
      </c>
      <c r="F13" s="93"/>
      <c r="G13" s="101">
        <f t="shared" ref="G13:G58" si="1">E13/$E$59*100</f>
        <v>6.2754200412653018</v>
      </c>
      <c r="H13" s="102"/>
      <c r="I13" s="126">
        <f>I12+G13</f>
        <v>12.920592321997802</v>
      </c>
      <c r="J13" s="102"/>
      <c r="K13" s="138">
        <v>747.91160586007231</v>
      </c>
      <c r="L13" s="93"/>
      <c r="M13" s="101">
        <f t="shared" ref="M13:M58" si="2">K13/$K$59*100</f>
        <v>0.14897241351680154</v>
      </c>
      <c r="N13" s="102"/>
      <c r="O13" s="126">
        <f t="shared" ref="O13:O58" si="3">O12+M13</f>
        <v>-5.2472983881391461E-2</v>
      </c>
      <c r="P13" s="102"/>
      <c r="Q13" s="141">
        <v>540.53955248447915</v>
      </c>
    </row>
    <row r="14" spans="1:17" ht="15" customHeight="1" x14ac:dyDescent="0.2">
      <c r="C14" s="68" t="s">
        <v>4</v>
      </c>
      <c r="D14" s="23"/>
      <c r="E14" s="77">
        <v>1090399</v>
      </c>
      <c r="F14" s="93"/>
      <c r="G14" s="101">
        <f t="shared" si="1"/>
        <v>4.94544584069663</v>
      </c>
      <c r="H14" s="102"/>
      <c r="I14" s="126">
        <f t="shared" ref="I14:I58" si="4">I13+G14</f>
        <v>17.86603816269443</v>
      </c>
      <c r="J14" s="102"/>
      <c r="K14" s="138">
        <v>2451.3119242309685</v>
      </c>
      <c r="L14" s="93"/>
      <c r="M14" s="101">
        <f t="shared" si="2"/>
        <v>0.48826338670765851</v>
      </c>
      <c r="N14" s="102"/>
      <c r="O14" s="126">
        <f t="shared" si="3"/>
        <v>0.43579040282626702</v>
      </c>
      <c r="P14" s="102"/>
      <c r="Q14" s="141">
        <v>2248.0870986042437</v>
      </c>
    </row>
    <row r="15" spans="1:17" ht="15" customHeight="1" x14ac:dyDescent="0.2">
      <c r="C15" s="68" t="s">
        <v>5</v>
      </c>
      <c r="D15" s="23"/>
      <c r="E15" s="77">
        <v>1080747</v>
      </c>
      <c r="F15" s="93"/>
      <c r="G15" s="101">
        <f t="shared" si="1"/>
        <v>4.9016697153935036</v>
      </c>
      <c r="H15" s="102"/>
      <c r="I15" s="126">
        <f t="shared" si="4"/>
        <v>22.767707878087933</v>
      </c>
      <c r="J15" s="102"/>
      <c r="K15" s="138">
        <v>4067.2586069399299</v>
      </c>
      <c r="L15" s="93"/>
      <c r="M15" s="101">
        <f t="shared" si="2"/>
        <v>0.81013494953865672</v>
      </c>
      <c r="N15" s="102"/>
      <c r="O15" s="126">
        <f t="shared" si="3"/>
        <v>1.2459253523649236</v>
      </c>
      <c r="P15" s="102"/>
      <c r="Q15" s="141">
        <v>3763.377189055283</v>
      </c>
    </row>
    <row r="16" spans="1:17" ht="15" customHeight="1" x14ac:dyDescent="0.2">
      <c r="C16" s="68" t="s">
        <v>6</v>
      </c>
      <c r="D16" s="23"/>
      <c r="E16" s="77">
        <v>1095493</v>
      </c>
      <c r="F16" s="93"/>
      <c r="G16" s="101">
        <f t="shared" si="1"/>
        <v>4.9685494028903854</v>
      </c>
      <c r="H16" s="102"/>
      <c r="I16" s="126">
        <f t="shared" si="4"/>
        <v>27.736257280978318</v>
      </c>
      <c r="J16" s="102"/>
      <c r="K16" s="138">
        <v>5689.7735121100995</v>
      </c>
      <c r="L16" s="93"/>
      <c r="M16" s="101">
        <f t="shared" si="2"/>
        <v>1.1333148006017066</v>
      </c>
      <c r="N16" s="102"/>
      <c r="O16" s="126">
        <f t="shared" si="3"/>
        <v>2.3792401529666303</v>
      </c>
      <c r="P16" s="102"/>
      <c r="Q16" s="141">
        <v>5193.8017970996616</v>
      </c>
    </row>
    <row r="17" spans="3:17" ht="15" customHeight="1" x14ac:dyDescent="0.2">
      <c r="C17" s="70" t="s">
        <v>7</v>
      </c>
      <c r="D17" s="26"/>
      <c r="E17" s="78">
        <v>653706</v>
      </c>
      <c r="F17" s="94"/>
      <c r="G17" s="98">
        <f t="shared" si="1"/>
        <v>2.9648482974933317</v>
      </c>
      <c r="H17" s="103"/>
      <c r="I17" s="127">
        <f t="shared" si="4"/>
        <v>30.701105578471651</v>
      </c>
      <c r="J17" s="103"/>
      <c r="K17" s="139">
        <v>4388.550338609718</v>
      </c>
      <c r="L17" s="94"/>
      <c r="M17" s="98">
        <f t="shared" si="2"/>
        <v>0.87413128859104994</v>
      </c>
      <c r="N17" s="103"/>
      <c r="O17" s="127">
        <f t="shared" si="3"/>
        <v>3.2533714415576802</v>
      </c>
      <c r="P17" s="103"/>
      <c r="Q17" s="142">
        <v>6713.3395419496201</v>
      </c>
    </row>
    <row r="18" spans="3:17" ht="15" customHeight="1" x14ac:dyDescent="0.2">
      <c r="C18" s="68" t="s">
        <v>8</v>
      </c>
      <c r="D18" s="23"/>
      <c r="E18" s="77">
        <v>556633</v>
      </c>
      <c r="F18" s="93"/>
      <c r="G18" s="101">
        <f t="shared" si="1"/>
        <v>2.5245789427947818</v>
      </c>
      <c r="H18" s="102"/>
      <c r="I18" s="126">
        <f t="shared" si="4"/>
        <v>33.22568452126643</v>
      </c>
      <c r="J18" s="102"/>
      <c r="K18" s="138">
        <v>4585.4848311898077</v>
      </c>
      <c r="L18" s="93"/>
      <c r="M18" s="101">
        <f t="shared" si="2"/>
        <v>0.91335759078303835</v>
      </c>
      <c r="N18" s="102"/>
      <c r="O18" s="126">
        <f t="shared" si="3"/>
        <v>4.1667290323407187</v>
      </c>
      <c r="P18" s="102"/>
      <c r="Q18" s="141">
        <v>8237.8961204057396</v>
      </c>
    </row>
    <row r="19" spans="3:17" ht="15" customHeight="1" x14ac:dyDescent="0.2">
      <c r="C19" s="68" t="s">
        <v>9</v>
      </c>
      <c r="D19" s="23"/>
      <c r="E19" s="77">
        <v>509905</v>
      </c>
      <c r="F19" s="93"/>
      <c r="G19" s="101">
        <f t="shared" si="1"/>
        <v>2.312646619632277</v>
      </c>
      <c r="H19" s="102"/>
      <c r="I19" s="126">
        <f t="shared" si="4"/>
        <v>35.538331140898705</v>
      </c>
      <c r="J19" s="102"/>
      <c r="K19" s="138">
        <v>4968.0409200799841</v>
      </c>
      <c r="L19" s="93"/>
      <c r="M19" s="101">
        <f t="shared" si="2"/>
        <v>0.98955684136423605</v>
      </c>
      <c r="N19" s="102"/>
      <c r="O19" s="126">
        <f t="shared" si="3"/>
        <v>5.1562858737049551</v>
      </c>
      <c r="P19" s="102"/>
      <c r="Q19" s="141">
        <v>9743.0715919239537</v>
      </c>
    </row>
    <row r="20" spans="3:17" ht="15" customHeight="1" x14ac:dyDescent="0.2">
      <c r="C20" s="68" t="s">
        <v>10</v>
      </c>
      <c r="D20" s="23"/>
      <c r="E20" s="77">
        <v>487116</v>
      </c>
      <c r="F20" s="93"/>
      <c r="G20" s="101">
        <f t="shared" si="1"/>
        <v>2.209288339531474</v>
      </c>
      <c r="H20" s="102"/>
      <c r="I20" s="126">
        <f t="shared" si="4"/>
        <v>37.747619480430181</v>
      </c>
      <c r="J20" s="102"/>
      <c r="K20" s="138">
        <v>5478.7398877398527</v>
      </c>
      <c r="L20" s="93"/>
      <c r="M20" s="101">
        <f t="shared" si="2"/>
        <v>1.0912801696248535</v>
      </c>
      <c r="N20" s="102"/>
      <c r="O20" s="126">
        <f t="shared" si="3"/>
        <v>6.2475660433298081</v>
      </c>
      <c r="P20" s="102"/>
      <c r="Q20" s="141">
        <v>11247.300207219334</v>
      </c>
    </row>
    <row r="21" spans="3:17" ht="15" customHeight="1" x14ac:dyDescent="0.2">
      <c r="C21" s="68" t="s">
        <v>11</v>
      </c>
      <c r="D21" s="23"/>
      <c r="E21" s="77">
        <v>490287</v>
      </c>
      <c r="F21" s="93"/>
      <c r="G21" s="101">
        <f t="shared" si="1"/>
        <v>2.2236702389653957</v>
      </c>
      <c r="H21" s="102"/>
      <c r="I21" s="126">
        <f t="shared" si="4"/>
        <v>39.971289719395578</v>
      </c>
      <c r="J21" s="102"/>
      <c r="K21" s="138">
        <v>6247.2176456496854</v>
      </c>
      <c r="L21" s="93"/>
      <c r="M21" s="101">
        <f t="shared" si="2"/>
        <v>1.2443490422467161</v>
      </c>
      <c r="N21" s="102"/>
      <c r="O21" s="126">
        <f t="shared" si="3"/>
        <v>7.4919150855765242</v>
      </c>
      <c r="P21" s="102"/>
      <c r="Q21" s="141">
        <v>12741.960618269883</v>
      </c>
    </row>
    <row r="22" spans="3:17" ht="15" customHeight="1" x14ac:dyDescent="0.2">
      <c r="C22" s="68" t="s">
        <v>12</v>
      </c>
      <c r="D22" s="23"/>
      <c r="E22" s="77">
        <v>501632</v>
      </c>
      <c r="F22" s="93"/>
      <c r="G22" s="101">
        <f t="shared" si="1"/>
        <v>2.2751248744361763</v>
      </c>
      <c r="H22" s="102"/>
      <c r="I22" s="126">
        <f t="shared" si="4"/>
        <v>42.246414593831751</v>
      </c>
      <c r="J22" s="102"/>
      <c r="K22" s="138">
        <v>7169.1393589897189</v>
      </c>
      <c r="L22" s="93"/>
      <c r="M22" s="101">
        <f t="shared" si="2"/>
        <v>1.4279815753344629</v>
      </c>
      <c r="N22" s="102"/>
      <c r="O22" s="126">
        <f t="shared" si="3"/>
        <v>8.9198966609109878</v>
      </c>
      <c r="P22" s="102"/>
      <c r="Q22" s="141">
        <v>14291.630834934211</v>
      </c>
    </row>
    <row r="23" spans="3:17" ht="15" customHeight="1" x14ac:dyDescent="0.2">
      <c r="C23" s="70" t="s">
        <v>13</v>
      </c>
      <c r="D23" s="26"/>
      <c r="E23" s="78">
        <v>876730</v>
      </c>
      <c r="F23" s="94"/>
      <c r="G23" s="98">
        <f t="shared" si="1"/>
        <v>3.9763616180076804</v>
      </c>
      <c r="H23" s="103"/>
      <c r="I23" s="127">
        <f t="shared" si="4"/>
        <v>46.222776211839431</v>
      </c>
      <c r="J23" s="103"/>
      <c r="K23" s="139">
        <v>13822.570670979239</v>
      </c>
      <c r="L23" s="94"/>
      <c r="M23" s="98">
        <f t="shared" si="2"/>
        <v>2.7532420913489437</v>
      </c>
      <c r="N23" s="103"/>
      <c r="O23" s="127">
        <f t="shared" si="3"/>
        <v>11.673138752259931</v>
      </c>
      <c r="P23" s="103"/>
      <c r="Q23" s="142">
        <v>15766.051887102345</v>
      </c>
    </row>
    <row r="24" spans="3:17" ht="15" customHeight="1" x14ac:dyDescent="0.2">
      <c r="C24" s="68" t="s">
        <v>14</v>
      </c>
      <c r="D24" s="23"/>
      <c r="E24" s="77">
        <v>883251</v>
      </c>
      <c r="F24" s="93"/>
      <c r="G24" s="101">
        <f t="shared" si="1"/>
        <v>4.0059372617190032</v>
      </c>
      <c r="H24" s="102"/>
      <c r="I24" s="126">
        <f t="shared" si="4"/>
        <v>50.228713473558436</v>
      </c>
      <c r="J24" s="102"/>
      <c r="K24" s="138">
        <v>15229.869833020759</v>
      </c>
      <c r="L24" s="93"/>
      <c r="M24" s="101">
        <f t="shared" si="2"/>
        <v>3.0335542981215728</v>
      </c>
      <c r="N24" s="102"/>
      <c r="O24" s="126">
        <f t="shared" si="3"/>
        <v>14.706693050381503</v>
      </c>
      <c r="P24" s="102"/>
      <c r="Q24" s="141">
        <v>17242.969249987556</v>
      </c>
    </row>
    <row r="25" spans="3:17" ht="15" customHeight="1" x14ac:dyDescent="0.2">
      <c r="C25" s="68" t="s">
        <v>15</v>
      </c>
      <c r="D25" s="23"/>
      <c r="E25" s="77">
        <v>881799</v>
      </c>
      <c r="F25" s="93"/>
      <c r="G25" s="101">
        <f t="shared" si="1"/>
        <v>3.9993517940501113</v>
      </c>
      <c r="H25" s="102"/>
      <c r="I25" s="126">
        <f t="shared" si="4"/>
        <v>54.22806526760855</v>
      </c>
      <c r="J25" s="102"/>
      <c r="K25" s="138">
        <v>16542.129698989247</v>
      </c>
      <c r="L25" s="93"/>
      <c r="M25" s="101">
        <f t="shared" si="2"/>
        <v>3.294936148413564</v>
      </c>
      <c r="N25" s="102"/>
      <c r="O25" s="126">
        <f t="shared" si="3"/>
        <v>18.001629198795065</v>
      </c>
      <c r="P25" s="102"/>
      <c r="Q25" s="141">
        <v>18759.524221494066</v>
      </c>
    </row>
    <row r="26" spans="3:17" ht="15" customHeight="1" x14ac:dyDescent="0.2">
      <c r="C26" s="68" t="s">
        <v>16</v>
      </c>
      <c r="D26" s="23"/>
      <c r="E26" s="77">
        <v>871720</v>
      </c>
      <c r="F26" s="93"/>
      <c r="G26" s="101">
        <f t="shared" si="1"/>
        <v>3.9536390332823732</v>
      </c>
      <c r="H26" s="102"/>
      <c r="I26" s="126">
        <f t="shared" si="4"/>
        <v>58.181704300890921</v>
      </c>
      <c r="J26" s="102"/>
      <c r="K26" s="138">
        <v>17649.200497119709</v>
      </c>
      <c r="L26" s="93"/>
      <c r="M26" s="101">
        <f t="shared" si="2"/>
        <v>3.5154475129107237</v>
      </c>
      <c r="N26" s="102"/>
      <c r="O26" s="126">
        <f t="shared" si="3"/>
        <v>21.517076711705791</v>
      </c>
      <c r="P26" s="102"/>
      <c r="Q26" s="141">
        <v>20246.409967787487</v>
      </c>
    </row>
    <row r="27" spans="3:17" ht="15" customHeight="1" x14ac:dyDescent="0.2">
      <c r="C27" s="68" t="s">
        <v>17</v>
      </c>
      <c r="D27" s="23"/>
      <c r="E27" s="77">
        <v>828974</v>
      </c>
      <c r="F27" s="93"/>
      <c r="G27" s="101">
        <f t="shared" si="1"/>
        <v>3.7597668563027367</v>
      </c>
      <c r="H27" s="102"/>
      <c r="I27" s="126">
        <f t="shared" si="4"/>
        <v>61.941471157193661</v>
      </c>
      <c r="J27" s="102"/>
      <c r="K27" s="138">
        <v>18025.630553039166</v>
      </c>
      <c r="L27" s="93"/>
      <c r="M27" s="101">
        <f t="shared" si="2"/>
        <v>3.5904265525608685</v>
      </c>
      <c r="N27" s="102"/>
      <c r="O27" s="126">
        <f t="shared" si="3"/>
        <v>25.107503264266658</v>
      </c>
      <c r="P27" s="102"/>
      <c r="Q27" s="141">
        <v>21744.506526186786</v>
      </c>
    </row>
    <row r="28" spans="3:17" ht="15" customHeight="1" x14ac:dyDescent="0.2">
      <c r="C28" s="68" t="s">
        <v>18</v>
      </c>
      <c r="D28" s="23"/>
      <c r="E28" s="77">
        <v>723248</v>
      </c>
      <c r="F28" s="93"/>
      <c r="G28" s="101">
        <f t="shared" si="1"/>
        <v>3.2802522869079636</v>
      </c>
      <c r="H28" s="102"/>
      <c r="I28" s="126">
        <f t="shared" si="4"/>
        <v>65.221723444101627</v>
      </c>
      <c r="J28" s="102"/>
      <c r="K28" s="138">
        <v>16806.014926599611</v>
      </c>
      <c r="L28" s="93"/>
      <c r="M28" s="101">
        <f t="shared" si="2"/>
        <v>3.3474980005636445</v>
      </c>
      <c r="N28" s="102"/>
      <c r="O28" s="126">
        <f t="shared" si="3"/>
        <v>28.455001264830301</v>
      </c>
      <c r="P28" s="102"/>
      <c r="Q28" s="141">
        <v>23236.863325718994</v>
      </c>
    </row>
    <row r="29" spans="3:17" ht="15" customHeight="1" x14ac:dyDescent="0.2">
      <c r="C29" s="70" t="s">
        <v>19</v>
      </c>
      <c r="D29" s="26"/>
      <c r="E29" s="78">
        <v>626093</v>
      </c>
      <c r="F29" s="94"/>
      <c r="G29" s="98">
        <f t="shared" si="1"/>
        <v>2.8396110256330713</v>
      </c>
      <c r="H29" s="103"/>
      <c r="I29" s="127">
        <f t="shared" si="4"/>
        <v>68.061334469734703</v>
      </c>
      <c r="J29" s="103"/>
      <c r="K29" s="139">
        <v>15484.831667279828</v>
      </c>
      <c r="L29" s="94"/>
      <c r="M29" s="98">
        <f t="shared" si="2"/>
        <v>3.0843387484585425</v>
      </c>
      <c r="N29" s="103"/>
      <c r="O29" s="127">
        <f t="shared" si="3"/>
        <v>31.539340013288843</v>
      </c>
      <c r="P29" s="103"/>
      <c r="Q29" s="142">
        <v>24732.478509230783</v>
      </c>
    </row>
    <row r="30" spans="3:17" ht="15" customHeight="1" x14ac:dyDescent="0.2">
      <c r="C30" s="68" t="s">
        <v>20</v>
      </c>
      <c r="D30" s="23"/>
      <c r="E30" s="77">
        <v>568899</v>
      </c>
      <c r="F30" s="93"/>
      <c r="G30" s="101">
        <f t="shared" si="1"/>
        <v>2.580210724080334</v>
      </c>
      <c r="H30" s="102"/>
      <c r="I30" s="126">
        <f t="shared" si="4"/>
        <v>70.641545193815034</v>
      </c>
      <c r="J30" s="102"/>
      <c r="K30" s="138">
        <v>14928.529733090758</v>
      </c>
      <c r="L30" s="93"/>
      <c r="M30" s="101">
        <f t="shared" si="2"/>
        <v>2.9735320152418425</v>
      </c>
      <c r="N30" s="102"/>
      <c r="O30" s="126">
        <f t="shared" si="3"/>
        <v>34.512872028530687</v>
      </c>
      <c r="P30" s="102"/>
      <c r="Q30" s="141">
        <v>26241.089777079513</v>
      </c>
    </row>
    <row r="31" spans="3:17" ht="15" customHeight="1" x14ac:dyDescent="0.2">
      <c r="C31" s="68" t="s">
        <v>21</v>
      </c>
      <c r="D31" s="23"/>
      <c r="E31" s="77">
        <v>518647</v>
      </c>
      <c r="F31" s="93"/>
      <c r="G31" s="101">
        <f t="shared" si="1"/>
        <v>2.3522954890272141</v>
      </c>
      <c r="H31" s="102"/>
      <c r="I31" s="126">
        <f t="shared" si="4"/>
        <v>72.993840682842247</v>
      </c>
      <c r="J31" s="102"/>
      <c r="K31" s="138">
        <v>14386.783367719259</v>
      </c>
      <c r="L31" s="93"/>
      <c r="M31" s="101">
        <f t="shared" si="2"/>
        <v>2.8656245259997966</v>
      </c>
      <c r="N31" s="102"/>
      <c r="O31" s="126">
        <f t="shared" si="3"/>
        <v>37.378496554530486</v>
      </c>
      <c r="P31" s="102"/>
      <c r="Q31" s="141">
        <v>27739.066007745652</v>
      </c>
    </row>
    <row r="32" spans="3:17" ht="15" customHeight="1" x14ac:dyDescent="0.2">
      <c r="C32" s="68" t="s">
        <v>22</v>
      </c>
      <c r="D32" s="23"/>
      <c r="E32" s="77">
        <v>478558</v>
      </c>
      <c r="F32" s="93"/>
      <c r="G32" s="101">
        <f t="shared" si="1"/>
        <v>2.1704739922102809</v>
      </c>
      <c r="H32" s="102"/>
      <c r="I32" s="126">
        <f t="shared" si="4"/>
        <v>75.164314675052523</v>
      </c>
      <c r="J32" s="102"/>
      <c r="K32" s="138">
        <v>13994.458192090229</v>
      </c>
      <c r="L32" s="93"/>
      <c r="M32" s="101">
        <f t="shared" si="2"/>
        <v>2.7874794245748102</v>
      </c>
      <c r="N32" s="102"/>
      <c r="O32" s="126">
        <f t="shared" si="3"/>
        <v>40.165975979105298</v>
      </c>
      <c r="P32" s="102"/>
      <c r="Q32" s="141">
        <v>29242.971995223626</v>
      </c>
    </row>
    <row r="33" spans="3:17" ht="15" customHeight="1" x14ac:dyDescent="0.2">
      <c r="C33" s="68" t="s">
        <v>23</v>
      </c>
      <c r="D33" s="23"/>
      <c r="E33" s="77">
        <v>942255</v>
      </c>
      <c r="F33" s="93"/>
      <c r="G33" s="101">
        <f t="shared" si="1"/>
        <v>4.2735467206275901</v>
      </c>
      <c r="H33" s="102"/>
      <c r="I33" s="126">
        <f t="shared" si="4"/>
        <v>79.437861395680116</v>
      </c>
      <c r="J33" s="102"/>
      <c r="K33" s="138">
        <v>29684.150978897051</v>
      </c>
      <c r="L33" s="93"/>
      <c r="M33" s="101">
        <f t="shared" si="2"/>
        <v>5.9126233366015724</v>
      </c>
      <c r="N33" s="102"/>
      <c r="O33" s="126">
        <f t="shared" si="3"/>
        <v>46.078599315706867</v>
      </c>
      <c r="P33" s="102"/>
      <c r="Q33" s="141">
        <v>31503.3095912434</v>
      </c>
    </row>
    <row r="34" spans="3:17" ht="15" customHeight="1" x14ac:dyDescent="0.2">
      <c r="C34" s="68" t="s">
        <v>24</v>
      </c>
      <c r="D34" s="23"/>
      <c r="E34" s="77">
        <v>874786</v>
      </c>
      <c r="F34" s="93"/>
      <c r="G34" s="101">
        <f t="shared" si="1"/>
        <v>3.9675447108807349</v>
      </c>
      <c r="H34" s="102"/>
      <c r="I34" s="126">
        <f t="shared" si="4"/>
        <v>83.405406106560847</v>
      </c>
      <c r="J34" s="102"/>
      <c r="K34" s="138">
        <v>30232.124449827148</v>
      </c>
      <c r="L34" s="93"/>
      <c r="M34" s="101">
        <f t="shared" si="2"/>
        <v>6.0217711688694786</v>
      </c>
      <c r="N34" s="102"/>
      <c r="O34" s="126">
        <f t="shared" si="3"/>
        <v>52.100370484576345</v>
      </c>
      <c r="P34" s="102"/>
      <c r="Q34" s="141">
        <v>34559.451625685768</v>
      </c>
    </row>
    <row r="35" spans="3:17" ht="15" customHeight="1" x14ac:dyDescent="0.2">
      <c r="C35" s="70" t="s">
        <v>25</v>
      </c>
      <c r="D35" s="26"/>
      <c r="E35" s="78">
        <v>778103</v>
      </c>
      <c r="F35" s="94"/>
      <c r="G35" s="98">
        <f t="shared" si="1"/>
        <v>3.5290441801428374</v>
      </c>
      <c r="H35" s="103"/>
      <c r="I35" s="127">
        <f t="shared" si="4"/>
        <v>86.934450286703679</v>
      </c>
      <c r="J35" s="103"/>
      <c r="K35" s="139">
        <v>29068.324506593854</v>
      </c>
      <c r="L35" s="94"/>
      <c r="M35" s="98">
        <f t="shared" si="2"/>
        <v>5.7899602368880094</v>
      </c>
      <c r="N35" s="103"/>
      <c r="O35" s="127">
        <f t="shared" si="3"/>
        <v>57.890330721464352</v>
      </c>
      <c r="P35" s="103"/>
      <c r="Q35" s="142">
        <v>37357.939124503893</v>
      </c>
    </row>
    <row r="36" spans="3:17" ht="15" customHeight="1" x14ac:dyDescent="0.2">
      <c r="C36" s="68" t="s">
        <v>26</v>
      </c>
      <c r="D36" s="23"/>
      <c r="E36" s="77">
        <v>506678</v>
      </c>
      <c r="F36" s="93"/>
      <c r="G36" s="101">
        <f t="shared" si="1"/>
        <v>2.2980107352193895</v>
      </c>
      <c r="H36" s="102"/>
      <c r="I36" s="126">
        <f t="shared" si="4"/>
        <v>89.232461021923072</v>
      </c>
      <c r="J36" s="102"/>
      <c r="K36" s="138">
        <v>20481.040419040837</v>
      </c>
      <c r="L36" s="93"/>
      <c r="M36" s="101">
        <f t="shared" si="2"/>
        <v>4.0795061858292829</v>
      </c>
      <c r="N36" s="102"/>
      <c r="O36" s="126">
        <f t="shared" si="3"/>
        <v>61.969836907293633</v>
      </c>
      <c r="P36" s="102"/>
      <c r="Q36" s="141">
        <v>40422.20190937999</v>
      </c>
    </row>
    <row r="37" spans="3:17" ht="15" customHeight="1" x14ac:dyDescent="0.2">
      <c r="C37" s="68" t="s">
        <v>27</v>
      </c>
      <c r="D37" s="23"/>
      <c r="E37" s="77">
        <v>374952</v>
      </c>
      <c r="F37" s="93"/>
      <c r="G37" s="101">
        <f t="shared" si="1"/>
        <v>1.7005745684477727</v>
      </c>
      <c r="H37" s="102"/>
      <c r="I37" s="126">
        <f t="shared" si="4"/>
        <v>90.933035590370849</v>
      </c>
      <c r="J37" s="102"/>
      <c r="K37" s="138">
        <v>16282.849840219505</v>
      </c>
      <c r="L37" s="93"/>
      <c r="M37" s="101">
        <f t="shared" si="2"/>
        <v>3.2432916144411226</v>
      </c>
      <c r="N37" s="102"/>
      <c r="O37" s="126">
        <f t="shared" si="3"/>
        <v>65.21312852173476</v>
      </c>
      <c r="P37" s="102"/>
      <c r="Q37" s="141">
        <v>43426.491498163778</v>
      </c>
    </row>
    <row r="38" spans="3:17" ht="15" customHeight="1" x14ac:dyDescent="0.2">
      <c r="C38" s="68" t="s">
        <v>28</v>
      </c>
      <c r="D38" s="23"/>
      <c r="E38" s="77">
        <v>277906</v>
      </c>
      <c r="F38" s="93"/>
      <c r="G38" s="101">
        <f t="shared" si="1"/>
        <v>1.2604276707926525</v>
      </c>
      <c r="H38" s="102"/>
      <c r="I38" s="126">
        <f t="shared" si="4"/>
        <v>92.193463261163501</v>
      </c>
      <c r="J38" s="102"/>
      <c r="K38" s="138">
        <v>12903.060181690193</v>
      </c>
      <c r="L38" s="93"/>
      <c r="M38" s="101">
        <f t="shared" si="2"/>
        <v>2.5700898367641516</v>
      </c>
      <c r="N38" s="102"/>
      <c r="O38" s="126">
        <f t="shared" si="3"/>
        <v>67.783218358498914</v>
      </c>
      <c r="P38" s="102"/>
      <c r="Q38" s="141">
        <v>46429.584757760516</v>
      </c>
    </row>
    <row r="39" spans="3:17" ht="15" customHeight="1" x14ac:dyDescent="0.2">
      <c r="C39" s="68" t="s">
        <v>29</v>
      </c>
      <c r="D39" s="23"/>
      <c r="E39" s="77">
        <v>216116</v>
      </c>
      <c r="F39" s="93"/>
      <c r="G39" s="101">
        <f t="shared" si="1"/>
        <v>0.98018245918053193</v>
      </c>
      <c r="H39" s="102"/>
      <c r="I39" s="126">
        <f t="shared" si="4"/>
        <v>93.173645720344027</v>
      </c>
      <c r="J39" s="102"/>
      <c r="K39" s="138">
        <v>10686.08311414017</v>
      </c>
      <c r="L39" s="93"/>
      <c r="M39" s="101">
        <f t="shared" si="2"/>
        <v>2.1285023257847886</v>
      </c>
      <c r="N39" s="102"/>
      <c r="O39" s="126">
        <f t="shared" si="3"/>
        <v>69.911720684283708</v>
      </c>
      <c r="P39" s="102"/>
      <c r="Q39" s="141">
        <v>49446.052648300778</v>
      </c>
    </row>
    <row r="40" spans="3:17" ht="15" customHeight="1" x14ac:dyDescent="0.2">
      <c r="C40" s="68" t="s">
        <v>30</v>
      </c>
      <c r="D40" s="23"/>
      <c r="E40" s="77">
        <v>177674</v>
      </c>
      <c r="F40" s="93"/>
      <c r="G40" s="101">
        <f t="shared" si="1"/>
        <v>0.80583084201281652</v>
      </c>
      <c r="H40" s="102"/>
      <c r="I40" s="126">
        <f t="shared" si="4"/>
        <v>93.979476562356837</v>
      </c>
      <c r="J40" s="102"/>
      <c r="K40" s="138">
        <v>9320.4598269599428</v>
      </c>
      <c r="L40" s="93"/>
      <c r="M40" s="101">
        <f t="shared" si="2"/>
        <v>1.8564913081030432</v>
      </c>
      <c r="N40" s="102"/>
      <c r="O40" s="126">
        <f t="shared" si="3"/>
        <v>71.768211992386753</v>
      </c>
      <c r="P40" s="102"/>
      <c r="Q40" s="141">
        <v>52458.20900615702</v>
      </c>
    </row>
    <row r="41" spans="3:17" ht="15" customHeight="1" x14ac:dyDescent="0.2">
      <c r="C41" s="70" t="s">
        <v>31</v>
      </c>
      <c r="D41" s="26"/>
      <c r="E41" s="78">
        <v>151981</v>
      </c>
      <c r="F41" s="94"/>
      <c r="G41" s="98">
        <f t="shared" si="1"/>
        <v>0.68930162657423066</v>
      </c>
      <c r="H41" s="103"/>
      <c r="I41" s="127">
        <f t="shared" si="4"/>
        <v>94.668778188931071</v>
      </c>
      <c r="J41" s="103"/>
      <c r="K41" s="139">
        <v>8428.7892866499915</v>
      </c>
      <c r="L41" s="94"/>
      <c r="M41" s="98">
        <f t="shared" si="2"/>
        <v>1.6788843403664626</v>
      </c>
      <c r="N41" s="103"/>
      <c r="O41" s="127">
        <f t="shared" si="3"/>
        <v>73.447096332753219</v>
      </c>
      <c r="P41" s="103"/>
      <c r="Q41" s="142">
        <v>55459.493533073153</v>
      </c>
    </row>
    <row r="42" spans="3:17" ht="15" customHeight="1" x14ac:dyDescent="0.2">
      <c r="C42" s="68" t="s">
        <v>32</v>
      </c>
      <c r="D42" s="23"/>
      <c r="E42" s="77">
        <v>129153</v>
      </c>
      <c r="F42" s="93"/>
      <c r="G42" s="101">
        <f t="shared" si="1"/>
        <v>0.58576646407736233</v>
      </c>
      <c r="H42" s="102"/>
      <c r="I42" s="126">
        <f t="shared" si="4"/>
        <v>95.254544653008438</v>
      </c>
      <c r="J42" s="102"/>
      <c r="K42" s="138">
        <v>7550.6676346499216</v>
      </c>
      <c r="L42" s="93"/>
      <c r="M42" s="101">
        <f t="shared" si="2"/>
        <v>1.5039761014317592</v>
      </c>
      <c r="N42" s="102"/>
      <c r="O42" s="126">
        <f t="shared" si="3"/>
        <v>74.951072434184979</v>
      </c>
      <c r="P42" s="102"/>
      <c r="Q42" s="141">
        <v>58462.967446748597</v>
      </c>
    </row>
    <row r="43" spans="3:17" ht="15" customHeight="1" x14ac:dyDescent="0.2">
      <c r="C43" s="68" t="s">
        <v>33</v>
      </c>
      <c r="D43" s="23"/>
      <c r="E43" s="77">
        <v>204120</v>
      </c>
      <c r="F43" s="93"/>
      <c r="G43" s="101">
        <f t="shared" si="1"/>
        <v>0.92577524832927771</v>
      </c>
      <c r="H43" s="102"/>
      <c r="I43" s="126">
        <f t="shared" si="4"/>
        <v>96.180319901337711</v>
      </c>
      <c r="J43" s="102"/>
      <c r="K43" s="138">
        <v>12827.909649060157</v>
      </c>
      <c r="L43" s="93"/>
      <c r="M43" s="101">
        <f t="shared" si="2"/>
        <v>2.5551210140647163</v>
      </c>
      <c r="N43" s="102"/>
      <c r="O43" s="126">
        <f t="shared" si="3"/>
        <v>77.506193448249689</v>
      </c>
      <c r="P43" s="102"/>
      <c r="Q43" s="141">
        <v>62844.942431217707</v>
      </c>
    </row>
    <row r="44" spans="3:17" ht="15" customHeight="1" x14ac:dyDescent="0.2">
      <c r="C44" s="68" t="s">
        <v>34</v>
      </c>
      <c r="D44" s="23"/>
      <c r="E44" s="77">
        <v>152601</v>
      </c>
      <c r="F44" s="93"/>
      <c r="G44" s="101">
        <f t="shared" si="1"/>
        <v>0.69211360312706305</v>
      </c>
      <c r="H44" s="102"/>
      <c r="I44" s="126">
        <f t="shared" si="4"/>
        <v>96.87243350446478</v>
      </c>
      <c r="J44" s="102"/>
      <c r="K44" s="138">
        <v>10509.788298430038</v>
      </c>
      <c r="L44" s="93"/>
      <c r="M44" s="101">
        <f t="shared" si="2"/>
        <v>2.093387127703811</v>
      </c>
      <c r="N44" s="102"/>
      <c r="O44" s="126">
        <f t="shared" si="3"/>
        <v>79.599580575953496</v>
      </c>
      <c r="P44" s="102"/>
      <c r="Q44" s="141">
        <v>68871.031634327679</v>
      </c>
    </row>
    <row r="45" spans="3:17" ht="15" customHeight="1" x14ac:dyDescent="0.2">
      <c r="C45" s="68" t="s">
        <v>35</v>
      </c>
      <c r="D45" s="23"/>
      <c r="E45" s="77">
        <v>118219</v>
      </c>
      <c r="F45" s="93"/>
      <c r="G45" s="101">
        <f t="shared" si="1"/>
        <v>0.53617589693434686</v>
      </c>
      <c r="H45" s="102"/>
      <c r="I45" s="126">
        <f t="shared" si="4"/>
        <v>97.408609401399133</v>
      </c>
      <c r="J45" s="102"/>
      <c r="K45" s="138">
        <v>8852.7852564601053</v>
      </c>
      <c r="L45" s="93"/>
      <c r="M45" s="101">
        <f t="shared" si="2"/>
        <v>1.7633377736988329</v>
      </c>
      <c r="N45" s="102"/>
      <c r="O45" s="126">
        <f t="shared" si="3"/>
        <v>81.362918349652332</v>
      </c>
      <c r="P45" s="102"/>
      <c r="Q45" s="141">
        <v>74884.623084784223</v>
      </c>
    </row>
    <row r="46" spans="3:17" ht="15" customHeight="1" x14ac:dyDescent="0.2">
      <c r="C46" s="68" t="s">
        <v>36</v>
      </c>
      <c r="D46" s="23"/>
      <c r="E46" s="77">
        <v>92022</v>
      </c>
      <c r="F46" s="93"/>
      <c r="G46" s="101">
        <f t="shared" si="1"/>
        <v>0.41736081668507152</v>
      </c>
      <c r="H46" s="102"/>
      <c r="I46" s="126">
        <f t="shared" si="4"/>
        <v>97.825970218084208</v>
      </c>
      <c r="J46" s="102"/>
      <c r="K46" s="138">
        <v>7441.1117855400862</v>
      </c>
      <c r="L46" s="93"/>
      <c r="M46" s="101">
        <f t="shared" si="2"/>
        <v>1.4821542723159957</v>
      </c>
      <c r="N46" s="102"/>
      <c r="O46" s="126">
        <f t="shared" si="3"/>
        <v>82.845072621968328</v>
      </c>
      <c r="P46" s="102"/>
      <c r="Q46" s="141">
        <v>80862.313202713325</v>
      </c>
    </row>
    <row r="47" spans="3:17" ht="15" customHeight="1" x14ac:dyDescent="0.2">
      <c r="C47" s="70" t="s">
        <v>37</v>
      </c>
      <c r="D47" s="26"/>
      <c r="E47" s="78">
        <v>71845</v>
      </c>
      <c r="F47" s="94"/>
      <c r="G47" s="98">
        <f t="shared" si="1"/>
        <v>0.32584912167458824</v>
      </c>
      <c r="H47" s="103"/>
      <c r="I47" s="127">
        <f t="shared" si="4"/>
        <v>98.151819339758802</v>
      </c>
      <c r="J47" s="103"/>
      <c r="K47" s="139">
        <v>6241.866553519998</v>
      </c>
      <c r="L47" s="94"/>
      <c r="M47" s="98">
        <f t="shared" si="2"/>
        <v>1.2432831875343886</v>
      </c>
      <c r="N47" s="103"/>
      <c r="O47" s="127">
        <f t="shared" si="3"/>
        <v>84.088355809502715</v>
      </c>
      <c r="P47" s="103"/>
      <c r="Q47" s="142">
        <v>86879.623544018337</v>
      </c>
    </row>
    <row r="48" spans="3:17" ht="15" customHeight="1" x14ac:dyDescent="0.2">
      <c r="C48" s="68" t="s">
        <v>38</v>
      </c>
      <c r="D48" s="23"/>
      <c r="E48" s="77">
        <v>56910</v>
      </c>
      <c r="F48" s="93"/>
      <c r="G48" s="101">
        <f t="shared" si="1"/>
        <v>0.25811223487369778</v>
      </c>
      <c r="H48" s="102"/>
      <c r="I48" s="126">
        <f t="shared" si="4"/>
        <v>98.409931574632495</v>
      </c>
      <c r="J48" s="102"/>
      <c r="K48" s="138">
        <v>5286.7189812500146</v>
      </c>
      <c r="L48" s="93"/>
      <c r="M48" s="101">
        <f t="shared" si="2"/>
        <v>1.053032577715139</v>
      </c>
      <c r="N48" s="102"/>
      <c r="O48" s="126">
        <f t="shared" si="3"/>
        <v>85.141388387217859</v>
      </c>
      <c r="P48" s="102"/>
      <c r="Q48" s="141">
        <v>92896.133917589425</v>
      </c>
    </row>
    <row r="49" spans="3:17" ht="15" customHeight="1" x14ac:dyDescent="0.2">
      <c r="C49" s="68" t="s">
        <v>39</v>
      </c>
      <c r="D49" s="23"/>
      <c r="E49" s="77">
        <v>136734</v>
      </c>
      <c r="F49" s="93"/>
      <c r="G49" s="101">
        <f t="shared" si="1"/>
        <v>0.62014968060481801</v>
      </c>
      <c r="H49" s="102"/>
      <c r="I49" s="126">
        <f t="shared" si="4"/>
        <v>99.030081255237306</v>
      </c>
      <c r="J49" s="102"/>
      <c r="K49" s="138">
        <v>14543.571174000132</v>
      </c>
      <c r="L49" s="93"/>
      <c r="M49" s="101">
        <f t="shared" si="2"/>
        <v>2.896854229789199</v>
      </c>
      <c r="N49" s="102"/>
      <c r="O49" s="126">
        <f t="shared" si="3"/>
        <v>88.038242617007057</v>
      </c>
      <c r="P49" s="102"/>
      <c r="Q49" s="141">
        <v>106363.97073149422</v>
      </c>
    </row>
    <row r="50" spans="3:17" ht="15" customHeight="1" x14ac:dyDescent="0.2">
      <c r="C50" s="68" t="s">
        <v>40</v>
      </c>
      <c r="D50" s="23"/>
      <c r="E50" s="77">
        <v>66514</v>
      </c>
      <c r="F50" s="93"/>
      <c r="G50" s="101">
        <f t="shared" si="1"/>
        <v>0.30167065876628246</v>
      </c>
      <c r="H50" s="102"/>
      <c r="I50" s="126">
        <f t="shared" si="4"/>
        <v>99.33175191400359</v>
      </c>
      <c r="J50" s="102"/>
      <c r="K50" s="138">
        <v>8694.4806672799587</v>
      </c>
      <c r="L50" s="93"/>
      <c r="M50" s="101">
        <f t="shared" si="2"/>
        <v>1.7318059502371117</v>
      </c>
      <c r="N50" s="102"/>
      <c r="O50" s="126">
        <f t="shared" si="3"/>
        <v>89.770048567244174</v>
      </c>
      <c r="P50" s="102"/>
      <c r="Q50" s="141">
        <v>130716.55091078508</v>
      </c>
    </row>
    <row r="51" spans="3:17" ht="15" customHeight="1" x14ac:dyDescent="0.2">
      <c r="C51" s="68" t="s">
        <v>41</v>
      </c>
      <c r="D51" s="23"/>
      <c r="E51" s="77">
        <v>38097</v>
      </c>
      <c r="F51" s="93"/>
      <c r="G51" s="101">
        <f t="shared" si="1"/>
        <v>0.17278688827944588</v>
      </c>
      <c r="H51" s="102"/>
      <c r="I51" s="126">
        <f t="shared" si="4"/>
        <v>99.504538802283037</v>
      </c>
      <c r="J51" s="102"/>
      <c r="K51" s="138">
        <v>5905.0695839100026</v>
      </c>
      <c r="L51" s="93"/>
      <c r="M51" s="101">
        <f t="shared" si="2"/>
        <v>1.1761984451198781</v>
      </c>
      <c r="N51" s="102"/>
      <c r="O51" s="126">
        <f t="shared" si="3"/>
        <v>90.946247012364054</v>
      </c>
      <c r="P51" s="102"/>
      <c r="Q51" s="141">
        <v>155000.9077856525</v>
      </c>
    </row>
    <row r="52" spans="3:17" ht="15" customHeight="1" x14ac:dyDescent="0.2">
      <c r="C52" s="68" t="s">
        <v>42</v>
      </c>
      <c r="D52" s="23"/>
      <c r="E52" s="77">
        <v>24514</v>
      </c>
      <c r="F52" s="93"/>
      <c r="G52" s="101">
        <f t="shared" si="1"/>
        <v>0.11118192454215126</v>
      </c>
      <c r="H52" s="102"/>
      <c r="I52" s="126">
        <f t="shared" si="4"/>
        <v>99.615720726825188</v>
      </c>
      <c r="J52" s="102"/>
      <c r="K52" s="138">
        <v>4391.8208753900071</v>
      </c>
      <c r="L52" s="93"/>
      <c r="M52" s="101">
        <f t="shared" si="2"/>
        <v>0.87478272888671804</v>
      </c>
      <c r="N52" s="102"/>
      <c r="O52" s="126">
        <f t="shared" si="3"/>
        <v>91.821029741250769</v>
      </c>
      <c r="P52" s="102"/>
      <c r="Q52" s="141">
        <v>179155.62027372143</v>
      </c>
    </row>
    <row r="53" spans="3:17" ht="15" customHeight="1" x14ac:dyDescent="0.2">
      <c r="C53" s="70" t="s">
        <v>43</v>
      </c>
      <c r="D53" s="26"/>
      <c r="E53" s="78">
        <v>16782</v>
      </c>
      <c r="F53" s="94"/>
      <c r="G53" s="98">
        <f t="shared" si="1"/>
        <v>7.6113855660699281E-2</v>
      </c>
      <c r="H53" s="103"/>
      <c r="I53" s="127">
        <f t="shared" si="4"/>
        <v>99.691834582485882</v>
      </c>
      <c r="J53" s="103"/>
      <c r="K53" s="139">
        <v>3411.5202474099947</v>
      </c>
      <c r="L53" s="94"/>
      <c r="M53" s="98">
        <f t="shared" si="2"/>
        <v>0.67952201976283655</v>
      </c>
      <c r="N53" s="103"/>
      <c r="O53" s="127">
        <f t="shared" si="3"/>
        <v>92.500551761013611</v>
      </c>
      <c r="P53" s="103"/>
      <c r="Q53" s="142">
        <v>203284.48620009501</v>
      </c>
    </row>
    <row r="54" spans="3:17" ht="15" customHeight="1" x14ac:dyDescent="0.2">
      <c r="C54" s="68" t="s">
        <v>44</v>
      </c>
      <c r="D54" s="23"/>
      <c r="E54" s="77">
        <v>11900</v>
      </c>
      <c r="F54" s="93"/>
      <c r="G54" s="101">
        <f t="shared" si="1"/>
        <v>5.3971808030170508E-2</v>
      </c>
      <c r="H54" s="102"/>
      <c r="I54" s="126">
        <f t="shared" si="4"/>
        <v>99.745806390516051</v>
      </c>
      <c r="J54" s="102"/>
      <c r="K54" s="138">
        <v>2706.227496540002</v>
      </c>
      <c r="L54" s="93"/>
      <c r="M54" s="101">
        <f t="shared" si="2"/>
        <v>0.53903862238035949</v>
      </c>
      <c r="N54" s="102"/>
      <c r="O54" s="126">
        <f t="shared" si="3"/>
        <v>93.039590383393971</v>
      </c>
      <c r="P54" s="102"/>
      <c r="Q54" s="141">
        <v>227414.07533949596</v>
      </c>
    </row>
    <row r="55" spans="3:17" ht="15" customHeight="1" x14ac:dyDescent="0.2">
      <c r="C55" s="74" t="s">
        <v>45</v>
      </c>
      <c r="D55" s="30"/>
      <c r="E55" s="77">
        <v>28347</v>
      </c>
      <c r="F55" s="93"/>
      <c r="G55" s="101">
        <f t="shared" si="1"/>
        <v>0.12856628926312971</v>
      </c>
      <c r="H55" s="102"/>
      <c r="I55" s="126">
        <f t="shared" si="4"/>
        <v>99.874372679779185</v>
      </c>
      <c r="J55" s="102"/>
      <c r="K55" s="138">
        <v>8169.7073933899701</v>
      </c>
      <c r="L55" s="93"/>
      <c r="M55" s="101">
        <f t="shared" si="2"/>
        <v>1.6272792380588663</v>
      </c>
      <c r="N55" s="102"/>
      <c r="O55" s="126">
        <f t="shared" si="3"/>
        <v>94.666869621452832</v>
      </c>
      <c r="P55" s="102"/>
      <c r="Q55" s="141">
        <v>288203.59803118388</v>
      </c>
    </row>
    <row r="56" spans="3:17" ht="15" customHeight="1" x14ac:dyDescent="0.2">
      <c r="C56" s="74" t="s">
        <v>46</v>
      </c>
      <c r="D56" s="30"/>
      <c r="E56" s="77">
        <v>10345</v>
      </c>
      <c r="F56" s="93"/>
      <c r="G56" s="101">
        <f t="shared" si="1"/>
        <v>4.6919189417824698E-2</v>
      </c>
      <c r="H56" s="102"/>
      <c r="I56" s="126">
        <f t="shared" si="4"/>
        <v>99.921291869197006</v>
      </c>
      <c r="J56" s="102"/>
      <c r="K56" s="138">
        <v>4259.0834408400033</v>
      </c>
      <c r="L56" s="93"/>
      <c r="M56" s="101">
        <f t="shared" si="2"/>
        <v>0.84834348682387706</v>
      </c>
      <c r="N56" s="102"/>
      <c r="O56" s="126">
        <f t="shared" si="3"/>
        <v>95.515213108276711</v>
      </c>
      <c r="P56" s="102"/>
      <c r="Q56" s="141">
        <v>411704.53753890801</v>
      </c>
    </row>
    <row r="57" spans="3:17" ht="15" customHeight="1" x14ac:dyDescent="0.2">
      <c r="C57" s="74" t="s">
        <v>47</v>
      </c>
      <c r="D57" s="30"/>
      <c r="E57" s="77">
        <v>5151</v>
      </c>
      <c r="F57" s="93"/>
      <c r="G57" s="101">
        <f t="shared" si="1"/>
        <v>2.3362082618773806E-2</v>
      </c>
      <c r="H57" s="102"/>
      <c r="I57" s="126">
        <f t="shared" si="4"/>
        <v>99.944653951815781</v>
      </c>
      <c r="J57" s="102"/>
      <c r="K57" s="138">
        <v>2750.2106410899942</v>
      </c>
      <c r="L57" s="93"/>
      <c r="M57" s="101">
        <f t="shared" si="2"/>
        <v>0.54779938387454152</v>
      </c>
      <c r="N57" s="102"/>
      <c r="O57" s="126">
        <f t="shared" si="3"/>
        <v>96.063012492151259</v>
      </c>
      <c r="P57" s="102"/>
      <c r="Q57" s="141">
        <v>533917.81034556276</v>
      </c>
    </row>
    <row r="58" spans="3:17" ht="15" customHeight="1" x14ac:dyDescent="0.2">
      <c r="C58" s="74" t="s">
        <v>48</v>
      </c>
      <c r="D58" s="30"/>
      <c r="E58" s="77">
        <v>12203</v>
      </c>
      <c r="F58" s="93"/>
      <c r="G58" s="101">
        <f t="shared" si="1"/>
        <v>5.5346048184216033E-2</v>
      </c>
      <c r="H58" s="102"/>
      <c r="I58" s="126">
        <f t="shared" si="4"/>
        <v>100</v>
      </c>
      <c r="J58" s="102"/>
      <c r="K58" s="138">
        <v>19765.529601989962</v>
      </c>
      <c r="L58" s="93"/>
      <c r="M58" s="101">
        <f t="shared" si="2"/>
        <v>3.9369875078487873</v>
      </c>
      <c r="N58" s="102"/>
      <c r="O58" s="126">
        <f t="shared" si="3"/>
        <v>100.00000000000004</v>
      </c>
      <c r="P58" s="102"/>
      <c r="Q58" s="141">
        <v>1619727.0836671276</v>
      </c>
    </row>
    <row r="59" spans="3:17" ht="15.95" customHeight="1" x14ac:dyDescent="0.2">
      <c r="C59" s="89" t="s">
        <v>55</v>
      </c>
      <c r="D59" s="89"/>
      <c r="E59" s="90">
        <v>22048548</v>
      </c>
      <c r="F59" s="100"/>
      <c r="G59" s="107">
        <f t="shared" ref="G59" si="5">E59/$E$59*100</f>
        <v>100</v>
      </c>
      <c r="H59" s="104"/>
      <c r="I59" s="128"/>
      <c r="J59" s="104"/>
      <c r="K59" s="140">
        <v>502047.04898314655</v>
      </c>
      <c r="L59" s="104"/>
      <c r="M59" s="107">
        <f t="shared" ref="M59" si="6">K59/$K$59*100</f>
        <v>100</v>
      </c>
      <c r="N59" s="104"/>
      <c r="O59" s="128"/>
      <c r="P59" s="104"/>
      <c r="Q59" s="143">
        <v>22770.073067085712</v>
      </c>
    </row>
    <row r="60" spans="3:17" ht="3.95" customHeight="1" x14ac:dyDescent="0.2">
      <c r="C60"/>
      <c r="D60"/>
      <c r="E60" s="15"/>
      <c r="F60" s="15"/>
      <c r="G60" s="15"/>
      <c r="H60" s="15"/>
      <c r="I60" s="15"/>
      <c r="J60" s="15"/>
      <c r="K60" s="15"/>
      <c r="L60" s="15"/>
      <c r="M60" s="15"/>
      <c r="N60"/>
      <c r="O60"/>
      <c r="P60"/>
      <c r="Q60"/>
    </row>
    <row r="61" spans="3:17" ht="15" customHeight="1" x14ac:dyDescent="0.2">
      <c r="C61"/>
      <c r="D61"/>
      <c r="E61" s="15"/>
      <c r="F61" s="15"/>
      <c r="G61" s="15"/>
      <c r="H61" s="15"/>
      <c r="I61" s="15"/>
      <c r="J61" s="15"/>
      <c r="K61" s="15"/>
      <c r="L61" s="15"/>
      <c r="M61" s="15"/>
      <c r="N61"/>
      <c r="O61"/>
      <c r="P61"/>
      <c r="Q61"/>
    </row>
  </sheetData>
  <mergeCells count="10">
    <mergeCell ref="C2:Q2"/>
    <mergeCell ref="C4:Q4"/>
    <mergeCell ref="Q7:Q10"/>
    <mergeCell ref="E9:E10"/>
    <mergeCell ref="M9:M10"/>
    <mergeCell ref="C7:C10"/>
    <mergeCell ref="E7:I7"/>
    <mergeCell ref="G9:G10"/>
    <mergeCell ref="K7:O7"/>
    <mergeCell ref="C5:Q5"/>
  </mergeCells>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theme="7" tint="0.39997558519241921"/>
  </sheetPr>
  <dimension ref="A1:L61"/>
  <sheetViews>
    <sheetView showGridLines="0" showRowColHeaders="0" zoomScale="80" zoomScaleNormal="80" workbookViewId="0">
      <selection activeCell="C2" sqref="C2:K2"/>
    </sheetView>
  </sheetViews>
  <sheetFormatPr baseColWidth="10" defaultColWidth="11.42578125" defaultRowHeight="12.75" x14ac:dyDescent="0.2"/>
  <cols>
    <col min="1" max="1" width="1.7109375" style="1" customWidth="1"/>
    <col min="2" max="2" width="0.28515625" customWidth="1"/>
    <col min="3" max="3" width="13.7109375" style="1" customWidth="1"/>
    <col min="4" max="4" width="17.7109375" style="1" customWidth="1"/>
    <col min="5" max="5" width="0.5703125" style="1" customWidth="1"/>
    <col min="6" max="6" width="15.7109375" style="1" customWidth="1"/>
    <col min="7" max="7" width="0.5703125" style="1" customWidth="1"/>
    <col min="8" max="8" width="8.7109375" style="1" customWidth="1"/>
    <col min="9" max="9" width="0.5703125" style="1" customWidth="1"/>
    <col min="10" max="10" width="14.28515625" style="1" customWidth="1"/>
    <col min="11" max="11" width="13.7109375" style="1" customWidth="1"/>
    <col min="12" max="153" width="11.42578125" style="1" customWidth="1"/>
    <col min="154" max="16384" width="11.42578125" style="1"/>
  </cols>
  <sheetData>
    <row r="1" spans="1:12" ht="9.9499999999999993" customHeight="1" x14ac:dyDescent="0.2">
      <c r="A1" s="7"/>
    </row>
    <row r="2" spans="1:12" ht="30" customHeight="1" x14ac:dyDescent="0.2">
      <c r="C2" s="173" t="s">
        <v>131</v>
      </c>
      <c r="D2" s="174"/>
      <c r="E2" s="174"/>
      <c r="F2" s="174"/>
      <c r="G2" s="174"/>
      <c r="H2" s="174"/>
      <c r="I2" s="174"/>
      <c r="J2" s="174"/>
      <c r="K2" s="175"/>
      <c r="L2" s="50"/>
    </row>
    <row r="3" spans="1:12" ht="6.95" customHeight="1" x14ac:dyDescent="0.2">
      <c r="C3" s="6"/>
      <c r="D3" s="6"/>
      <c r="E3" s="6"/>
      <c r="F3" s="6"/>
      <c r="G3" s="6"/>
      <c r="H3" s="6"/>
      <c r="I3" s="6"/>
      <c r="J3" s="6"/>
      <c r="K3" s="7"/>
      <c r="L3" s="7"/>
    </row>
    <row r="4" spans="1:12" ht="20.100000000000001" customHeight="1" x14ac:dyDescent="0.35">
      <c r="C4" s="6"/>
      <c r="D4" s="176" t="s">
        <v>110</v>
      </c>
      <c r="E4" s="176"/>
      <c r="F4" s="176"/>
      <c r="G4" s="176"/>
      <c r="H4" s="176"/>
      <c r="I4" s="176"/>
      <c r="J4" s="176"/>
      <c r="K4" s="47"/>
      <c r="L4" s="47"/>
    </row>
    <row r="5" spans="1:12" ht="18" customHeight="1" x14ac:dyDescent="0.3">
      <c r="C5" s="6"/>
      <c r="D5" s="177" t="s">
        <v>136</v>
      </c>
      <c r="E5" s="177"/>
      <c r="F5" s="177"/>
      <c r="G5" s="177"/>
      <c r="H5" s="177"/>
      <c r="I5" s="177"/>
      <c r="J5" s="177"/>
      <c r="K5" s="47"/>
      <c r="L5" s="47"/>
    </row>
    <row r="6" spans="1:12" ht="6.95" customHeight="1" x14ac:dyDescent="0.2">
      <c r="C6" s="6"/>
      <c r="D6" s="4"/>
      <c r="E6" s="4"/>
      <c r="F6" s="4"/>
      <c r="G6" s="4"/>
      <c r="H6" s="4"/>
      <c r="I6" s="4"/>
      <c r="J6" s="4"/>
      <c r="K6" s="7"/>
      <c r="L6" s="7"/>
    </row>
    <row r="7" spans="1:12" ht="15.95" customHeight="1" x14ac:dyDescent="0.2">
      <c r="C7" s="6"/>
      <c r="D7" s="183" t="s">
        <v>117</v>
      </c>
      <c r="E7" s="18"/>
      <c r="F7" s="184" t="s">
        <v>0</v>
      </c>
      <c r="G7" s="184"/>
      <c r="H7" s="184"/>
      <c r="I7" s="184"/>
      <c r="J7" s="184"/>
      <c r="K7" s="7"/>
      <c r="L7" s="7"/>
    </row>
    <row r="8" spans="1:12" s="7" customFormat="1" ht="3.95" customHeight="1" x14ac:dyDescent="0.2">
      <c r="B8"/>
      <c r="C8" s="6"/>
      <c r="D8" s="183"/>
      <c r="E8" s="18"/>
      <c r="F8" s="34"/>
      <c r="G8" s="34"/>
      <c r="H8" s="34"/>
      <c r="I8" s="34"/>
      <c r="J8" s="34"/>
    </row>
    <row r="9" spans="1:12" ht="15" customHeight="1" x14ac:dyDescent="0.2">
      <c r="C9" s="6"/>
      <c r="D9" s="183"/>
      <c r="E9" s="18"/>
      <c r="F9" s="83" t="s">
        <v>58</v>
      </c>
      <c r="G9" s="22"/>
      <c r="H9" s="178" t="s">
        <v>53</v>
      </c>
      <c r="I9" s="22"/>
      <c r="J9" s="83" t="s">
        <v>53</v>
      </c>
      <c r="K9" s="7"/>
      <c r="L9" s="7"/>
    </row>
    <row r="10" spans="1:12" ht="15" customHeight="1" x14ac:dyDescent="0.25">
      <c r="C10" s="6"/>
      <c r="D10" s="183"/>
      <c r="E10" s="18"/>
      <c r="F10" s="84" t="s">
        <v>59</v>
      </c>
      <c r="G10" s="22"/>
      <c r="H10" s="178"/>
      <c r="I10" s="22"/>
      <c r="J10" s="84" t="s">
        <v>122</v>
      </c>
      <c r="K10" s="7"/>
      <c r="L10" s="7"/>
    </row>
    <row r="11" spans="1:12" s="2" customFormat="1" ht="3.95" customHeight="1" x14ac:dyDescent="0.2">
      <c r="B11"/>
      <c r="C11" s="6"/>
      <c r="D11" s="18"/>
      <c r="E11" s="18"/>
      <c r="F11" s="22"/>
      <c r="G11" s="22"/>
      <c r="H11" s="22"/>
      <c r="I11" s="22"/>
      <c r="J11" s="33"/>
      <c r="K11" s="6"/>
      <c r="L11" s="6"/>
    </row>
    <row r="12" spans="1:12" ht="15" customHeight="1" x14ac:dyDescent="0.2">
      <c r="C12" s="2"/>
      <c r="D12" s="68" t="s">
        <v>2</v>
      </c>
      <c r="E12" s="23"/>
      <c r="F12" s="156">
        <v>2.4603129399999917</v>
      </c>
      <c r="G12" s="101"/>
      <c r="H12" s="101">
        <f>F12/$F59*100</f>
        <v>2.6123802296897331E-2</v>
      </c>
      <c r="I12" s="101"/>
      <c r="J12" s="108">
        <f>J11+H12</f>
        <v>2.6123802296897331E-2</v>
      </c>
    </row>
    <row r="13" spans="1:12" ht="15" customHeight="1" x14ac:dyDescent="0.2">
      <c r="C13" s="2"/>
      <c r="D13" s="68" t="s">
        <v>3</v>
      </c>
      <c r="E13" s="23"/>
      <c r="F13" s="156">
        <v>65.649616630001731</v>
      </c>
      <c r="G13" s="101"/>
      <c r="H13" s="101">
        <f t="shared" ref="H13:H59" si="0">F13/$F$59*100</f>
        <v>0.69707295272335323</v>
      </c>
      <c r="I13" s="101"/>
      <c r="J13" s="108">
        <f t="shared" ref="J13:J58" si="1">J12+H13</f>
        <v>0.7231967550202506</v>
      </c>
    </row>
    <row r="14" spans="1:12" ht="15" customHeight="1" x14ac:dyDescent="0.2">
      <c r="C14" s="2"/>
      <c r="D14" s="68" t="s">
        <v>4</v>
      </c>
      <c r="E14" s="23"/>
      <c r="F14" s="156">
        <v>179.82779037000418</v>
      </c>
      <c r="G14" s="101"/>
      <c r="H14" s="101">
        <f t="shared" si="0"/>
        <v>1.9094260598872852</v>
      </c>
      <c r="I14" s="101"/>
      <c r="J14" s="108">
        <f t="shared" si="1"/>
        <v>2.6326228149075357</v>
      </c>
    </row>
    <row r="15" spans="1:12" ht="15" customHeight="1" x14ac:dyDescent="0.2">
      <c r="C15" s="2"/>
      <c r="D15" s="68" t="s">
        <v>5</v>
      </c>
      <c r="E15" s="23"/>
      <c r="F15" s="156">
        <v>306.09519351000387</v>
      </c>
      <c r="G15" s="101"/>
      <c r="H15" s="101">
        <f t="shared" si="0"/>
        <v>3.2501435851025917</v>
      </c>
      <c r="I15" s="101"/>
      <c r="J15" s="108">
        <f t="shared" si="1"/>
        <v>5.8827664000101274</v>
      </c>
    </row>
    <row r="16" spans="1:12" ht="15" customHeight="1" x14ac:dyDescent="0.2">
      <c r="C16" s="2"/>
      <c r="D16" s="68" t="s">
        <v>6</v>
      </c>
      <c r="E16" s="23"/>
      <c r="F16" s="156">
        <v>378.06300000000067</v>
      </c>
      <c r="G16" s="101"/>
      <c r="H16" s="101">
        <f t="shared" si="0"/>
        <v>4.0143035900839292</v>
      </c>
      <c r="I16" s="101"/>
      <c r="J16" s="108">
        <f t="shared" si="1"/>
        <v>9.8970699900940566</v>
      </c>
    </row>
    <row r="17" spans="4:10" ht="15" customHeight="1" x14ac:dyDescent="0.2">
      <c r="D17" s="70" t="s">
        <v>7</v>
      </c>
      <c r="E17" s="26"/>
      <c r="F17" s="157">
        <v>263.15715000000017</v>
      </c>
      <c r="G17" s="98"/>
      <c r="H17" s="98">
        <f t="shared" si="0"/>
        <v>2.7942239573860808</v>
      </c>
      <c r="I17" s="98"/>
      <c r="J17" s="109">
        <f t="shared" si="1"/>
        <v>12.691293947480137</v>
      </c>
    </row>
    <row r="18" spans="4:10" ht="15" customHeight="1" x14ac:dyDescent="0.2">
      <c r="D18" s="68" t="s">
        <v>8</v>
      </c>
      <c r="E18" s="28"/>
      <c r="F18" s="156">
        <v>240.37409999999991</v>
      </c>
      <c r="G18" s="101"/>
      <c r="H18" s="101">
        <f t="shared" si="0"/>
        <v>2.5523116850715124</v>
      </c>
      <c r="I18" s="101"/>
      <c r="J18" s="108">
        <f t="shared" si="1"/>
        <v>15.243605632551649</v>
      </c>
    </row>
    <row r="19" spans="4:10" ht="15" customHeight="1" x14ac:dyDescent="0.2">
      <c r="D19" s="68" t="s">
        <v>9</v>
      </c>
      <c r="E19" s="23"/>
      <c r="F19" s="156">
        <v>238.00039999999987</v>
      </c>
      <c r="G19" s="101"/>
      <c r="H19" s="101">
        <f t="shared" si="0"/>
        <v>2.5271075459947387</v>
      </c>
      <c r="I19" s="101"/>
      <c r="J19" s="108">
        <f t="shared" si="1"/>
        <v>17.770713178546387</v>
      </c>
    </row>
    <row r="20" spans="4:10" ht="15" customHeight="1" x14ac:dyDescent="0.2">
      <c r="D20" s="68" t="s">
        <v>10</v>
      </c>
      <c r="E20" s="23"/>
      <c r="F20" s="156">
        <v>237.89610000000002</v>
      </c>
      <c r="G20" s="101"/>
      <c r="H20" s="101">
        <f t="shared" si="0"/>
        <v>2.5260000801373419</v>
      </c>
      <c r="I20" s="101"/>
      <c r="J20" s="108">
        <f t="shared" si="1"/>
        <v>20.296713258683731</v>
      </c>
    </row>
    <row r="21" spans="4:10" ht="15" customHeight="1" x14ac:dyDescent="0.2">
      <c r="D21" s="68" t="s">
        <v>11</v>
      </c>
      <c r="E21" s="23"/>
      <c r="F21" s="156">
        <v>248.24459999999996</v>
      </c>
      <c r="G21" s="101"/>
      <c r="H21" s="101">
        <f t="shared" si="0"/>
        <v>2.6358812922686088</v>
      </c>
      <c r="I21" s="101"/>
      <c r="J21" s="108">
        <f t="shared" si="1"/>
        <v>22.932594550952338</v>
      </c>
    </row>
    <row r="22" spans="4:10" ht="15" customHeight="1" x14ac:dyDescent="0.2">
      <c r="D22" s="68" t="s">
        <v>12</v>
      </c>
      <c r="E22" s="23"/>
      <c r="F22" s="156">
        <v>271.53135000000009</v>
      </c>
      <c r="G22" s="101"/>
      <c r="H22" s="101">
        <f t="shared" si="0"/>
        <v>2.8831418920268166</v>
      </c>
      <c r="I22" s="101"/>
      <c r="J22" s="108">
        <f t="shared" si="1"/>
        <v>25.815736442979155</v>
      </c>
    </row>
    <row r="23" spans="4:10" ht="15" customHeight="1" x14ac:dyDescent="0.2">
      <c r="D23" s="70" t="s">
        <v>13</v>
      </c>
      <c r="E23" s="26"/>
      <c r="F23" s="157">
        <v>471.89500000000004</v>
      </c>
      <c r="G23" s="98"/>
      <c r="H23" s="98">
        <f t="shared" si="0"/>
        <v>5.0106193746615046</v>
      </c>
      <c r="I23" s="98"/>
      <c r="J23" s="109">
        <f t="shared" si="1"/>
        <v>30.82635581764066</v>
      </c>
    </row>
    <row r="24" spans="4:10" ht="15" customHeight="1" x14ac:dyDescent="0.2">
      <c r="D24" s="68" t="s">
        <v>14</v>
      </c>
      <c r="E24" s="28"/>
      <c r="F24" s="156">
        <v>510.9522999999997</v>
      </c>
      <c r="G24" s="101"/>
      <c r="H24" s="101">
        <f t="shared" si="0"/>
        <v>5.4253329531100265</v>
      </c>
      <c r="I24" s="101"/>
      <c r="J24" s="108">
        <f t="shared" si="1"/>
        <v>36.25168877075069</v>
      </c>
    </row>
    <row r="25" spans="4:10" ht="15" customHeight="1" x14ac:dyDescent="0.2">
      <c r="D25" s="68" t="s">
        <v>15</v>
      </c>
      <c r="E25" s="23"/>
      <c r="F25" s="156">
        <v>517.53009999999995</v>
      </c>
      <c r="G25" s="101"/>
      <c r="H25" s="101">
        <f t="shared" si="0"/>
        <v>5.4951765668856538</v>
      </c>
      <c r="I25" s="101"/>
      <c r="J25" s="108">
        <f t="shared" si="1"/>
        <v>41.746865337636343</v>
      </c>
    </row>
    <row r="26" spans="4:10" ht="15" customHeight="1" x14ac:dyDescent="0.2">
      <c r="D26" s="68" t="s">
        <v>16</v>
      </c>
      <c r="E26" s="23"/>
      <c r="F26" s="156">
        <v>501.09304999999995</v>
      </c>
      <c r="G26" s="101"/>
      <c r="H26" s="101">
        <f t="shared" si="0"/>
        <v>5.3206466371506913</v>
      </c>
      <c r="I26" s="101"/>
      <c r="J26" s="108">
        <f t="shared" si="1"/>
        <v>47.067511974787038</v>
      </c>
    </row>
    <row r="27" spans="4:10" ht="15" customHeight="1" x14ac:dyDescent="0.2">
      <c r="D27" s="68" t="s">
        <v>17</v>
      </c>
      <c r="E27" s="23"/>
      <c r="F27" s="156">
        <v>471.35340000000008</v>
      </c>
      <c r="G27" s="101"/>
      <c r="H27" s="101">
        <f t="shared" si="0"/>
        <v>5.0048686219446576</v>
      </c>
      <c r="I27" s="101"/>
      <c r="J27" s="108">
        <f t="shared" si="1"/>
        <v>52.072380596731698</v>
      </c>
    </row>
    <row r="28" spans="4:10" ht="15" customHeight="1" x14ac:dyDescent="0.2">
      <c r="D28" s="68" t="s">
        <v>18</v>
      </c>
      <c r="E28" s="23"/>
      <c r="F28" s="156">
        <v>414.09760000000011</v>
      </c>
      <c r="G28" s="101"/>
      <c r="H28" s="101">
        <f t="shared" si="0"/>
        <v>4.3969218948300579</v>
      </c>
      <c r="I28" s="101"/>
      <c r="J28" s="108">
        <f t="shared" si="1"/>
        <v>56.469302491561756</v>
      </c>
    </row>
    <row r="29" spans="4:10" ht="15" customHeight="1" x14ac:dyDescent="0.2">
      <c r="D29" s="70" t="s">
        <v>19</v>
      </c>
      <c r="E29" s="26"/>
      <c r="F29" s="157">
        <v>360.06574999999998</v>
      </c>
      <c r="G29" s="98"/>
      <c r="H29" s="98">
        <f t="shared" si="0"/>
        <v>3.8232073302366532</v>
      </c>
      <c r="I29" s="98"/>
      <c r="J29" s="109">
        <f t="shared" si="1"/>
        <v>60.292509821798411</v>
      </c>
    </row>
    <row r="30" spans="4:10" ht="15" customHeight="1" x14ac:dyDescent="0.2">
      <c r="D30" s="68" t="s">
        <v>20</v>
      </c>
      <c r="E30" s="28"/>
      <c r="F30" s="156">
        <v>319.92845000000011</v>
      </c>
      <c r="G30" s="101"/>
      <c r="H30" s="101">
        <f t="shared" si="0"/>
        <v>3.3970262242139135</v>
      </c>
      <c r="I30" s="101"/>
      <c r="J30" s="108">
        <f t="shared" si="1"/>
        <v>63.689536046012321</v>
      </c>
    </row>
    <row r="31" spans="4:10" ht="15" customHeight="1" x14ac:dyDescent="0.2">
      <c r="D31" s="68" t="s">
        <v>21</v>
      </c>
      <c r="E31" s="23"/>
      <c r="F31" s="156">
        <v>286.29175000000004</v>
      </c>
      <c r="G31" s="101"/>
      <c r="H31" s="101">
        <f t="shared" si="0"/>
        <v>3.0398690161068624</v>
      </c>
      <c r="I31" s="101"/>
      <c r="J31" s="108">
        <f t="shared" si="1"/>
        <v>66.729405062119184</v>
      </c>
    </row>
    <row r="32" spans="4:10" ht="15" customHeight="1" x14ac:dyDescent="0.2">
      <c r="D32" s="68" t="s">
        <v>22</v>
      </c>
      <c r="E32" s="23"/>
      <c r="F32" s="156">
        <v>261.05549999999999</v>
      </c>
      <c r="G32" s="101"/>
      <c r="H32" s="101">
        <f t="shared" si="0"/>
        <v>2.7719084672690881</v>
      </c>
      <c r="I32" s="101"/>
      <c r="J32" s="108">
        <f t="shared" si="1"/>
        <v>69.50131352938827</v>
      </c>
    </row>
    <row r="33" spans="4:10" ht="15" customHeight="1" x14ac:dyDescent="0.2">
      <c r="D33" s="68" t="s">
        <v>23</v>
      </c>
      <c r="E33" s="23"/>
      <c r="F33" s="156">
        <v>492.92585000000008</v>
      </c>
      <c r="G33" s="101"/>
      <c r="H33" s="101">
        <f t="shared" si="0"/>
        <v>5.2339266452950142</v>
      </c>
      <c r="I33" s="101"/>
      <c r="J33" s="108">
        <f t="shared" si="1"/>
        <v>74.735240174683284</v>
      </c>
    </row>
    <row r="34" spans="4:10" ht="15" customHeight="1" x14ac:dyDescent="0.2">
      <c r="D34" s="68" t="s">
        <v>24</v>
      </c>
      <c r="E34" s="23"/>
      <c r="F34" s="156">
        <v>506.56280000000004</v>
      </c>
      <c r="G34" s="101"/>
      <c r="H34" s="101">
        <f t="shared" si="0"/>
        <v>5.3787248861776051</v>
      </c>
      <c r="I34" s="101"/>
      <c r="J34" s="108">
        <f t="shared" si="1"/>
        <v>80.113965060860892</v>
      </c>
    </row>
    <row r="35" spans="4:10" ht="15" customHeight="1" x14ac:dyDescent="0.2">
      <c r="D35" s="70" t="s">
        <v>25</v>
      </c>
      <c r="E35" s="26"/>
      <c r="F35" s="157">
        <v>472.76844999999986</v>
      </c>
      <c r="G35" s="98"/>
      <c r="H35" s="98">
        <f t="shared" si="0"/>
        <v>5.0198937375871493</v>
      </c>
      <c r="I35" s="98"/>
      <c r="J35" s="109">
        <f t="shared" si="1"/>
        <v>85.133858798448045</v>
      </c>
    </row>
    <row r="36" spans="4:10" ht="15" customHeight="1" x14ac:dyDescent="0.2">
      <c r="D36" s="68" t="s">
        <v>26</v>
      </c>
      <c r="E36" s="28"/>
      <c r="F36" s="156">
        <v>266.15584999999999</v>
      </c>
      <c r="G36" s="101"/>
      <c r="H36" s="101">
        <f t="shared" si="0"/>
        <v>2.8260643971423747</v>
      </c>
      <c r="I36" s="101"/>
      <c r="J36" s="108">
        <f t="shared" si="1"/>
        <v>87.95992319559042</v>
      </c>
    </row>
    <row r="37" spans="4:10" ht="15" customHeight="1" x14ac:dyDescent="0.2">
      <c r="D37" s="68" t="s">
        <v>27</v>
      </c>
      <c r="E37" s="23"/>
      <c r="F37" s="156">
        <v>186.50634999999991</v>
      </c>
      <c r="G37" s="101"/>
      <c r="H37" s="101">
        <f t="shared" si="0"/>
        <v>1.9803395475845247</v>
      </c>
      <c r="I37" s="101"/>
      <c r="J37" s="108">
        <f t="shared" si="1"/>
        <v>89.940262743174941</v>
      </c>
    </row>
    <row r="38" spans="4:10" ht="15" customHeight="1" x14ac:dyDescent="0.2">
      <c r="D38" s="68" t="s">
        <v>28</v>
      </c>
      <c r="E38" s="23"/>
      <c r="F38" s="156">
        <v>135.76060000000004</v>
      </c>
      <c r="G38" s="101"/>
      <c r="H38" s="101">
        <f t="shared" si="0"/>
        <v>1.4415170592518904</v>
      </c>
      <c r="I38" s="101"/>
      <c r="J38" s="108">
        <f t="shared" si="1"/>
        <v>91.381779802426834</v>
      </c>
    </row>
    <row r="39" spans="4:10" ht="15" customHeight="1" x14ac:dyDescent="0.2">
      <c r="D39" s="68" t="s">
        <v>29</v>
      </c>
      <c r="E39" s="23"/>
      <c r="F39" s="156">
        <v>103.87400000000001</v>
      </c>
      <c r="G39" s="101"/>
      <c r="H39" s="101">
        <f t="shared" si="0"/>
        <v>1.1029425548556122</v>
      </c>
      <c r="I39" s="101"/>
      <c r="J39" s="108">
        <f t="shared" si="1"/>
        <v>92.48472235728245</v>
      </c>
    </row>
    <row r="40" spans="4:10" ht="15" customHeight="1" x14ac:dyDescent="0.2">
      <c r="D40" s="68" t="s">
        <v>30</v>
      </c>
      <c r="E40" s="23"/>
      <c r="F40" s="156">
        <v>83.213250000000002</v>
      </c>
      <c r="G40" s="101"/>
      <c r="H40" s="101">
        <f t="shared" si="0"/>
        <v>0.88356503603248904</v>
      </c>
      <c r="I40" s="101"/>
      <c r="J40" s="108">
        <f t="shared" si="1"/>
        <v>93.368287393314944</v>
      </c>
    </row>
    <row r="41" spans="4:10" ht="15" customHeight="1" x14ac:dyDescent="0.2">
      <c r="D41" s="70" t="s">
        <v>31</v>
      </c>
      <c r="E41" s="26"/>
      <c r="F41" s="157">
        <v>71.422350000000009</v>
      </c>
      <c r="G41" s="98"/>
      <c r="H41" s="98">
        <f t="shared" si="0"/>
        <v>0.7583683037409914</v>
      </c>
      <c r="I41" s="98"/>
      <c r="J41" s="109">
        <f t="shared" si="1"/>
        <v>94.126655697055938</v>
      </c>
    </row>
    <row r="42" spans="4:10" ht="15" customHeight="1" x14ac:dyDescent="0.2">
      <c r="D42" s="68" t="s">
        <v>32</v>
      </c>
      <c r="E42" s="28"/>
      <c r="F42" s="156">
        <v>60.953400000000016</v>
      </c>
      <c r="G42" s="101"/>
      <c r="H42" s="101">
        <f t="shared" si="0"/>
        <v>0.64720814374276614</v>
      </c>
      <c r="I42" s="101"/>
      <c r="J42" s="108">
        <f t="shared" si="1"/>
        <v>94.773863840798697</v>
      </c>
    </row>
    <row r="43" spans="4:10" ht="15" customHeight="1" x14ac:dyDescent="0.2">
      <c r="D43" s="68" t="s">
        <v>33</v>
      </c>
      <c r="E43" s="23"/>
      <c r="F43" s="156">
        <v>94.916349999999994</v>
      </c>
      <c r="G43" s="101"/>
      <c r="H43" s="101">
        <f t="shared" si="0"/>
        <v>1.0078295008045273</v>
      </c>
      <c r="I43" s="101"/>
      <c r="J43" s="108">
        <f t="shared" si="1"/>
        <v>95.78169334160323</v>
      </c>
    </row>
    <row r="44" spans="4:10" ht="15" customHeight="1" x14ac:dyDescent="0.2">
      <c r="D44" s="68" t="s">
        <v>34</v>
      </c>
      <c r="E44" s="23"/>
      <c r="F44" s="156">
        <v>69.89970000000001</v>
      </c>
      <c r="G44" s="101"/>
      <c r="H44" s="101">
        <f t="shared" si="0"/>
        <v>0.74220068257351057</v>
      </c>
      <c r="I44" s="101"/>
      <c r="J44" s="108">
        <f t="shared" si="1"/>
        <v>96.523894024176741</v>
      </c>
    </row>
    <row r="45" spans="4:10" ht="15" customHeight="1" x14ac:dyDescent="0.2">
      <c r="D45" s="68" t="s">
        <v>35</v>
      </c>
      <c r="E45" s="23"/>
      <c r="F45" s="156">
        <v>54.182950000000005</v>
      </c>
      <c r="G45" s="101"/>
      <c r="H45" s="101">
        <f t="shared" si="0"/>
        <v>0.57531895664568511</v>
      </c>
      <c r="I45" s="101"/>
      <c r="J45" s="108">
        <f t="shared" si="1"/>
        <v>97.099212980822429</v>
      </c>
    </row>
    <row r="46" spans="4:10" ht="15" customHeight="1" x14ac:dyDescent="0.2">
      <c r="D46" s="68" t="s">
        <v>36</v>
      </c>
      <c r="E46" s="23"/>
      <c r="F46" s="156">
        <v>42.696900000000007</v>
      </c>
      <c r="G46" s="101"/>
      <c r="H46" s="101">
        <f t="shared" si="0"/>
        <v>0.45335914637363151</v>
      </c>
      <c r="I46" s="101"/>
      <c r="J46" s="108">
        <f t="shared" si="1"/>
        <v>97.552572127196058</v>
      </c>
    </row>
    <row r="47" spans="4:10" ht="15" customHeight="1" x14ac:dyDescent="0.2">
      <c r="D47" s="70" t="s">
        <v>37</v>
      </c>
      <c r="E47" s="26"/>
      <c r="F47" s="157">
        <v>34.250700000000002</v>
      </c>
      <c r="G47" s="98"/>
      <c r="H47" s="98">
        <f t="shared" si="0"/>
        <v>0.36367670989461387</v>
      </c>
      <c r="I47" s="98"/>
      <c r="J47" s="109">
        <f t="shared" si="1"/>
        <v>97.916248837090677</v>
      </c>
    </row>
    <row r="48" spans="4:10" ht="15" customHeight="1" x14ac:dyDescent="0.2">
      <c r="D48" s="68" t="s">
        <v>38</v>
      </c>
      <c r="E48" s="28"/>
      <c r="F48" s="156">
        <v>26.677</v>
      </c>
      <c r="G48" s="101"/>
      <c r="H48" s="101">
        <f t="shared" si="0"/>
        <v>0.28325854916421017</v>
      </c>
      <c r="I48" s="101"/>
      <c r="J48" s="108">
        <f t="shared" si="1"/>
        <v>98.199507386254894</v>
      </c>
    </row>
    <row r="49" spans="4:10" ht="15" customHeight="1" x14ac:dyDescent="0.2">
      <c r="D49" s="68" t="s">
        <v>39</v>
      </c>
      <c r="E49" s="23"/>
      <c r="F49" s="156">
        <v>65.495800000000003</v>
      </c>
      <c r="G49" s="101"/>
      <c r="H49" s="101">
        <f t="shared" si="0"/>
        <v>0.6954397152734294</v>
      </c>
      <c r="I49" s="101"/>
      <c r="J49" s="108">
        <f t="shared" si="1"/>
        <v>98.894947101528317</v>
      </c>
    </row>
    <row r="50" spans="4:10" ht="15" customHeight="1" x14ac:dyDescent="0.2">
      <c r="D50" s="68" t="s">
        <v>40</v>
      </c>
      <c r="E50" s="23"/>
      <c r="F50" s="156">
        <v>32.436749999999996</v>
      </c>
      <c r="G50" s="101"/>
      <c r="H50" s="101">
        <f t="shared" si="0"/>
        <v>0.34441604170642098</v>
      </c>
      <c r="I50" s="101"/>
      <c r="J50" s="108">
        <f t="shared" si="1"/>
        <v>99.239363143234741</v>
      </c>
    </row>
    <row r="51" spans="4:10" ht="15" customHeight="1" x14ac:dyDescent="0.2">
      <c r="D51" s="68" t="s">
        <v>41</v>
      </c>
      <c r="E51" s="23"/>
      <c r="F51" s="156">
        <v>18.292850000000001</v>
      </c>
      <c r="G51" s="101"/>
      <c r="H51" s="101">
        <f t="shared" si="0"/>
        <v>0.19423496461665563</v>
      </c>
      <c r="I51" s="101"/>
      <c r="J51" s="108">
        <f t="shared" si="1"/>
        <v>99.433598107851395</v>
      </c>
    </row>
    <row r="52" spans="4:10" ht="15" customHeight="1" x14ac:dyDescent="0.2">
      <c r="D52" s="68" t="s">
        <v>42</v>
      </c>
      <c r="E52" s="23"/>
      <c r="F52" s="156">
        <v>11.810749999999999</v>
      </c>
      <c r="G52" s="101"/>
      <c r="H52" s="101">
        <f t="shared" si="0"/>
        <v>0.12540750120107938</v>
      </c>
      <c r="I52" s="101"/>
      <c r="J52" s="108">
        <f t="shared" si="1"/>
        <v>99.559005609052477</v>
      </c>
    </row>
    <row r="53" spans="4:10" ht="15" customHeight="1" x14ac:dyDescent="0.2">
      <c r="D53" s="70" t="s">
        <v>43</v>
      </c>
      <c r="E53" s="26"/>
      <c r="F53" s="157">
        <v>8.2052000000000014</v>
      </c>
      <c r="G53" s="98"/>
      <c r="H53" s="98">
        <f t="shared" si="0"/>
        <v>8.712347893699357E-2</v>
      </c>
      <c r="I53" s="98"/>
      <c r="J53" s="109">
        <f t="shared" si="1"/>
        <v>99.646129087989465</v>
      </c>
    </row>
    <row r="54" spans="4:10" ht="15" customHeight="1" x14ac:dyDescent="0.2">
      <c r="D54" s="68" t="s">
        <v>44</v>
      </c>
      <c r="E54" s="28"/>
      <c r="F54" s="156">
        <v>5.9842000000000004</v>
      </c>
      <c r="G54" s="101"/>
      <c r="H54" s="101">
        <f t="shared" si="0"/>
        <v>6.3540720842241119E-2</v>
      </c>
      <c r="I54" s="101"/>
      <c r="J54" s="108">
        <f t="shared" si="1"/>
        <v>99.709669808831705</v>
      </c>
    </row>
    <row r="55" spans="4:10" ht="15" customHeight="1" x14ac:dyDescent="0.2">
      <c r="D55" s="74" t="s">
        <v>45</v>
      </c>
      <c r="E55" s="30"/>
      <c r="F55" s="156">
        <v>13.764800000000005</v>
      </c>
      <c r="G55" s="101"/>
      <c r="H55" s="101">
        <f t="shared" si="0"/>
        <v>0.14615576254959406</v>
      </c>
      <c r="I55" s="101"/>
      <c r="J55" s="108">
        <f t="shared" si="1"/>
        <v>99.855825571381303</v>
      </c>
    </row>
    <row r="56" spans="4:10" ht="15" customHeight="1" x14ac:dyDescent="0.2">
      <c r="D56" s="74" t="s">
        <v>46</v>
      </c>
      <c r="E56" s="30"/>
      <c r="F56" s="156">
        <v>5.0154499999999986</v>
      </c>
      <c r="G56" s="101"/>
      <c r="H56" s="101">
        <f t="shared" si="0"/>
        <v>5.3254454788980665E-2</v>
      </c>
      <c r="I56" s="101"/>
      <c r="J56" s="108">
        <f t="shared" si="1"/>
        <v>99.909080026170287</v>
      </c>
    </row>
    <row r="57" spans="4:10" ht="15" customHeight="1" x14ac:dyDescent="0.2">
      <c r="D57" s="74" t="s">
        <v>47</v>
      </c>
      <c r="E57" s="30"/>
      <c r="F57" s="156">
        <v>2.61965</v>
      </c>
      <c r="G57" s="101"/>
      <c r="H57" s="101">
        <f t="shared" si="0"/>
        <v>2.7815656120179298E-2</v>
      </c>
      <c r="I57" s="101"/>
      <c r="J57" s="108">
        <f t="shared" si="1"/>
        <v>99.936895682290469</v>
      </c>
    </row>
    <row r="58" spans="4:10" ht="15" customHeight="1" x14ac:dyDescent="0.2">
      <c r="D58" s="74" t="s">
        <v>48</v>
      </c>
      <c r="E58" s="30"/>
      <c r="F58" s="156">
        <v>5.9430999999999994</v>
      </c>
      <c r="G58" s="101"/>
      <c r="H58" s="101">
        <f t="shared" si="0"/>
        <v>6.3104317709555699E-2</v>
      </c>
      <c r="I58" s="101"/>
      <c r="J58" s="108">
        <f t="shared" si="1"/>
        <v>100.00000000000003</v>
      </c>
    </row>
    <row r="59" spans="4:10" ht="15.95" customHeight="1" x14ac:dyDescent="0.2">
      <c r="D59" s="89" t="s">
        <v>55</v>
      </c>
      <c r="E59" s="89"/>
      <c r="F59" s="158">
        <v>9417.8975634500111</v>
      </c>
      <c r="G59" s="107"/>
      <c r="H59" s="107">
        <f t="shared" si="0"/>
        <v>100</v>
      </c>
      <c r="I59" s="107"/>
      <c r="J59" s="107"/>
    </row>
    <row r="60" spans="4:10" ht="3" customHeight="1" x14ac:dyDescent="0.2">
      <c r="D60"/>
      <c r="E60" s="15"/>
      <c r="F60" s="15"/>
      <c r="G60"/>
      <c r="H60"/>
      <c r="I60"/>
      <c r="J60"/>
    </row>
    <row r="61" spans="4:10" ht="15" customHeight="1" x14ac:dyDescent="0.2"/>
  </sheetData>
  <mergeCells count="6">
    <mergeCell ref="C2:K2"/>
    <mergeCell ref="F7:J7"/>
    <mergeCell ref="H9:H10"/>
    <mergeCell ref="D4:J4"/>
    <mergeCell ref="D5:J5"/>
    <mergeCell ref="D7:D10"/>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theme="7" tint="0.39997558519241921"/>
  </sheetPr>
  <dimension ref="A1:R69"/>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A2" s="7"/>
      <c r="C2" s="173" t="s">
        <v>131</v>
      </c>
      <c r="D2" s="174"/>
      <c r="E2" s="174"/>
      <c r="F2" s="174"/>
      <c r="G2" s="174"/>
      <c r="H2" s="174"/>
      <c r="I2" s="174"/>
      <c r="J2" s="174"/>
      <c r="K2" s="174"/>
      <c r="L2" s="181"/>
      <c r="M2" s="181"/>
      <c r="N2" s="181"/>
      <c r="O2" s="181"/>
      <c r="P2" s="181"/>
      <c r="Q2" s="182"/>
      <c r="R2" s="7"/>
    </row>
    <row r="3" spans="1:18" ht="6.95" customHeight="1" x14ac:dyDescent="0.2">
      <c r="A3" s="6"/>
      <c r="C3" s="6"/>
      <c r="D3" s="6"/>
      <c r="E3" s="6"/>
      <c r="F3" s="6"/>
      <c r="G3" s="6"/>
      <c r="H3" s="6"/>
      <c r="I3" s="6"/>
      <c r="J3" s="6"/>
      <c r="K3" s="6"/>
      <c r="L3" s="6"/>
      <c r="M3" s="6"/>
      <c r="N3" s="6"/>
      <c r="O3" s="6"/>
      <c r="P3" s="6"/>
      <c r="Q3" s="6"/>
      <c r="R3" s="7"/>
    </row>
    <row r="4" spans="1:18" ht="20.100000000000001" customHeight="1" x14ac:dyDescent="0.35">
      <c r="A4" s="6"/>
      <c r="C4" s="176" t="s">
        <v>101</v>
      </c>
      <c r="D4" s="176"/>
      <c r="E4" s="177"/>
      <c r="F4" s="177"/>
      <c r="G4" s="177"/>
      <c r="H4" s="177"/>
      <c r="I4" s="177"/>
      <c r="J4" s="177"/>
      <c r="K4" s="177"/>
      <c r="L4" s="177"/>
      <c r="M4" s="177"/>
      <c r="N4" s="177"/>
      <c r="O4" s="177"/>
      <c r="P4" s="177"/>
      <c r="Q4" s="177"/>
      <c r="R4" s="7"/>
    </row>
    <row r="5" spans="1:18" ht="18" customHeight="1" x14ac:dyDescent="0.3">
      <c r="A5" s="6"/>
      <c r="C5" s="177" t="s">
        <v>161</v>
      </c>
      <c r="D5" s="177"/>
      <c r="E5" s="177"/>
      <c r="F5" s="177"/>
      <c r="G5" s="177"/>
      <c r="H5" s="177"/>
      <c r="I5" s="177"/>
      <c r="J5" s="177"/>
      <c r="K5" s="177"/>
      <c r="L5" s="177"/>
      <c r="M5" s="177"/>
      <c r="N5" s="177"/>
      <c r="O5" s="177"/>
      <c r="P5" s="177"/>
      <c r="Q5" s="177"/>
      <c r="R5" s="7"/>
    </row>
    <row r="6" spans="1:18" ht="6.95" customHeight="1" x14ac:dyDescent="0.2">
      <c r="A6" s="6"/>
      <c r="C6" s="4"/>
      <c r="D6" s="4"/>
      <c r="E6" s="4"/>
      <c r="F6" s="4"/>
      <c r="G6" s="4"/>
      <c r="H6" s="4"/>
      <c r="I6" s="4"/>
      <c r="J6" s="4"/>
      <c r="K6" s="4"/>
      <c r="L6" s="4"/>
      <c r="M6" s="4"/>
      <c r="N6" s="4"/>
      <c r="O6" s="4"/>
      <c r="P6" s="4"/>
      <c r="Q6" s="4"/>
      <c r="R6" s="7"/>
    </row>
    <row r="7" spans="1:18" ht="15.95" customHeight="1" x14ac:dyDescent="0.2">
      <c r="A7" s="6"/>
      <c r="C7" s="183" t="s">
        <v>117</v>
      </c>
      <c r="D7" s="18"/>
      <c r="E7" s="184" t="s">
        <v>50</v>
      </c>
      <c r="F7" s="184"/>
      <c r="G7" s="184"/>
      <c r="H7" s="184"/>
      <c r="I7" s="184"/>
      <c r="J7" s="32"/>
      <c r="K7" s="184" t="s">
        <v>0</v>
      </c>
      <c r="L7" s="184"/>
      <c r="M7" s="184"/>
      <c r="N7" s="184"/>
      <c r="O7" s="184"/>
      <c r="P7" s="32"/>
      <c r="Q7" s="185" t="s">
        <v>121</v>
      </c>
      <c r="R7" s="7"/>
    </row>
    <row r="8" spans="1:18" s="7" customFormat="1" ht="3.95" customHeight="1" x14ac:dyDescent="0.2">
      <c r="A8" s="6"/>
      <c r="B8"/>
      <c r="C8" s="183"/>
      <c r="D8" s="18"/>
      <c r="E8" s="32"/>
      <c r="F8" s="32"/>
      <c r="G8" s="32"/>
      <c r="H8" s="32"/>
      <c r="I8" s="32"/>
      <c r="J8" s="32"/>
      <c r="K8" s="32"/>
      <c r="L8" s="32"/>
      <c r="M8" s="32"/>
      <c r="N8" s="32"/>
      <c r="O8" s="32"/>
      <c r="P8" s="32"/>
      <c r="Q8" s="185"/>
    </row>
    <row r="9" spans="1:18" ht="15" customHeight="1" x14ac:dyDescent="0.2">
      <c r="A9" s="6"/>
      <c r="C9" s="183"/>
      <c r="D9" s="18"/>
      <c r="E9" s="178" t="s">
        <v>1</v>
      </c>
      <c r="F9" s="22"/>
      <c r="G9" s="178" t="s">
        <v>53</v>
      </c>
      <c r="H9" s="22"/>
      <c r="I9" s="83" t="s">
        <v>53</v>
      </c>
      <c r="J9" s="33"/>
      <c r="K9" s="83" t="s">
        <v>58</v>
      </c>
      <c r="L9" s="18"/>
      <c r="M9" s="178" t="s">
        <v>53</v>
      </c>
      <c r="N9" s="22"/>
      <c r="O9" s="83" t="s">
        <v>53</v>
      </c>
      <c r="P9" s="34"/>
      <c r="Q9" s="185"/>
      <c r="R9" s="7"/>
    </row>
    <row r="10" spans="1:18" ht="15" customHeight="1" x14ac:dyDescent="0.25">
      <c r="A10" s="6"/>
      <c r="C10" s="183"/>
      <c r="D10" s="18"/>
      <c r="E10" s="178"/>
      <c r="F10" s="22"/>
      <c r="G10" s="178"/>
      <c r="H10" s="22"/>
      <c r="I10" s="84" t="s">
        <v>122</v>
      </c>
      <c r="J10" s="33"/>
      <c r="K10" s="84" t="s">
        <v>59</v>
      </c>
      <c r="L10" s="18"/>
      <c r="M10" s="178"/>
      <c r="N10" s="22"/>
      <c r="O10" s="84" t="s">
        <v>122</v>
      </c>
      <c r="P10" s="34"/>
      <c r="Q10" s="185"/>
      <c r="R10" s="7"/>
    </row>
    <row r="11" spans="1:18" s="2" customFormat="1" ht="3.95" customHeight="1" x14ac:dyDescent="0.2">
      <c r="A11" s="6"/>
      <c r="B11"/>
      <c r="C11" s="18"/>
      <c r="D11" s="18"/>
      <c r="E11" s="22"/>
      <c r="F11" s="22"/>
      <c r="G11" s="22"/>
      <c r="H11" s="22"/>
      <c r="I11" s="33"/>
      <c r="J11" s="33"/>
      <c r="K11" s="18"/>
      <c r="L11" s="18"/>
      <c r="M11" s="32"/>
      <c r="N11" s="32"/>
      <c r="O11" s="34"/>
      <c r="P11" s="34"/>
      <c r="Q11" s="18"/>
      <c r="R11" s="6"/>
    </row>
    <row r="12" spans="1:18" ht="15" customHeight="1" x14ac:dyDescent="0.2">
      <c r="A12" s="2"/>
      <c r="C12" s="68" t="s">
        <v>2</v>
      </c>
      <c r="D12" s="23"/>
      <c r="E12" s="77">
        <v>0</v>
      </c>
      <c r="F12" s="93"/>
      <c r="G12" s="101">
        <f>E12/$E$59*100</f>
        <v>0</v>
      </c>
      <c r="H12" s="102"/>
      <c r="I12" s="126">
        <f>G12</f>
        <v>0</v>
      </c>
      <c r="J12" s="102"/>
      <c r="K12" s="138">
        <v>0</v>
      </c>
      <c r="L12" s="93"/>
      <c r="M12" s="101">
        <f>K12/$K$59*100</f>
        <v>0</v>
      </c>
      <c r="N12" s="102"/>
      <c r="O12" s="126">
        <f t="shared" ref="O12" si="0">M12</f>
        <v>0</v>
      </c>
      <c r="P12" s="102"/>
      <c r="Q12" s="159" t="s">
        <v>129</v>
      </c>
    </row>
    <row r="13" spans="1:18" ht="15" customHeight="1" x14ac:dyDescent="0.2">
      <c r="A13" s="2"/>
      <c r="C13" s="68" t="s">
        <v>3</v>
      </c>
      <c r="D13" s="23"/>
      <c r="E13" s="77">
        <v>43399</v>
      </c>
      <c r="F13" s="93"/>
      <c r="G13" s="101">
        <f t="shared" ref="G13:G58" si="1">E13/$E$59*100</f>
        <v>1.5496698484430815</v>
      </c>
      <c r="H13" s="102"/>
      <c r="I13" s="126">
        <f>I12+G13</f>
        <v>1.5496698484430815</v>
      </c>
      <c r="J13" s="102"/>
      <c r="K13" s="138">
        <v>16.668009200000128</v>
      </c>
      <c r="L13" s="93"/>
      <c r="M13" s="101">
        <f t="shared" ref="M13:M58" si="2">K13/$K$59*100</f>
        <v>0.47107871158047199</v>
      </c>
      <c r="N13" s="102"/>
      <c r="O13" s="126">
        <f t="shared" ref="O13:O58" si="3">O12+M13</f>
        <v>0.47107871158047199</v>
      </c>
      <c r="P13" s="102"/>
      <c r="Q13" s="141">
        <v>384.06436092997831</v>
      </c>
    </row>
    <row r="14" spans="1:18" ht="15" customHeight="1" x14ac:dyDescent="0.2">
      <c r="A14" s="2"/>
      <c r="C14" s="68" t="s">
        <v>4</v>
      </c>
      <c r="D14" s="23"/>
      <c r="E14" s="77">
        <v>39990</v>
      </c>
      <c r="F14" s="93"/>
      <c r="G14" s="101">
        <f t="shared" si="1"/>
        <v>1.4279429765487415</v>
      </c>
      <c r="H14" s="102"/>
      <c r="I14" s="126">
        <f t="shared" ref="I14:I58" si="4">I13+G14</f>
        <v>2.977612824991823</v>
      </c>
      <c r="J14" s="102"/>
      <c r="K14" s="138">
        <v>28.038534380000048</v>
      </c>
      <c r="L14" s="93"/>
      <c r="M14" s="101">
        <f t="shared" si="2"/>
        <v>0.79243756658924147</v>
      </c>
      <c r="N14" s="102"/>
      <c r="O14" s="126">
        <f t="shared" si="3"/>
        <v>1.2635162781697136</v>
      </c>
      <c r="P14" s="102"/>
      <c r="Q14" s="141">
        <v>701.1386441610415</v>
      </c>
    </row>
    <row r="15" spans="1:18" ht="15" customHeight="1" x14ac:dyDescent="0.2">
      <c r="A15" s="2"/>
      <c r="C15" s="68" t="s">
        <v>5</v>
      </c>
      <c r="D15" s="23"/>
      <c r="E15" s="77">
        <v>49721</v>
      </c>
      <c r="F15" s="93"/>
      <c r="G15" s="101">
        <f t="shared" si="1"/>
        <v>1.7754126715923975</v>
      </c>
      <c r="H15" s="102"/>
      <c r="I15" s="126">
        <f t="shared" si="4"/>
        <v>4.75302549658422</v>
      </c>
      <c r="J15" s="102"/>
      <c r="K15" s="138">
        <v>35.346726440000729</v>
      </c>
      <c r="L15" s="93"/>
      <c r="M15" s="101">
        <f t="shared" si="2"/>
        <v>0.9989849507608155</v>
      </c>
      <c r="N15" s="102"/>
      <c r="O15" s="126">
        <f t="shared" si="3"/>
        <v>2.2625012289305291</v>
      </c>
      <c r="P15" s="102"/>
      <c r="Q15" s="141">
        <v>710.90135837977368</v>
      </c>
    </row>
    <row r="16" spans="1:18" ht="15" customHeight="1" x14ac:dyDescent="0.2">
      <c r="A16" s="2"/>
      <c r="C16" s="68" t="s">
        <v>6</v>
      </c>
      <c r="D16" s="23"/>
      <c r="E16" s="77">
        <v>57669</v>
      </c>
      <c r="F16" s="93"/>
      <c r="G16" s="101">
        <f t="shared" si="1"/>
        <v>2.0592158918376935</v>
      </c>
      <c r="H16" s="102"/>
      <c r="I16" s="126">
        <f t="shared" si="4"/>
        <v>6.8122413884219135</v>
      </c>
      <c r="J16" s="102"/>
      <c r="K16" s="138">
        <v>42.441595400001859</v>
      </c>
      <c r="L16" s="93"/>
      <c r="M16" s="101">
        <f t="shared" si="2"/>
        <v>1.1995033023171362</v>
      </c>
      <c r="N16" s="102"/>
      <c r="O16" s="126">
        <f t="shared" si="3"/>
        <v>3.4620045312476653</v>
      </c>
      <c r="P16" s="102"/>
      <c r="Q16" s="141">
        <v>735.95164473117029</v>
      </c>
    </row>
    <row r="17" spans="3:17" ht="15" customHeight="1" x14ac:dyDescent="0.2">
      <c r="C17" s="70" t="s">
        <v>7</v>
      </c>
      <c r="D17" s="26"/>
      <c r="E17" s="78">
        <v>41038</v>
      </c>
      <c r="F17" s="94"/>
      <c r="G17" s="98">
        <f t="shared" si="1"/>
        <v>1.4653644378996562</v>
      </c>
      <c r="H17" s="103"/>
      <c r="I17" s="127">
        <f t="shared" si="4"/>
        <v>8.2776058263215688</v>
      </c>
      <c r="J17" s="103"/>
      <c r="K17" s="139">
        <v>32.278682820000192</v>
      </c>
      <c r="L17" s="94"/>
      <c r="M17" s="98">
        <f t="shared" si="2"/>
        <v>0.91227453332340913</v>
      </c>
      <c r="N17" s="103"/>
      <c r="O17" s="127">
        <f t="shared" si="3"/>
        <v>4.3742790645710743</v>
      </c>
      <c r="P17" s="103"/>
      <c r="Q17" s="142">
        <v>786.55594375944713</v>
      </c>
    </row>
    <row r="18" spans="3:17" ht="15" customHeight="1" x14ac:dyDescent="0.2">
      <c r="C18" s="68" t="s">
        <v>8</v>
      </c>
      <c r="D18" s="23"/>
      <c r="E18" s="77">
        <v>37787</v>
      </c>
      <c r="F18" s="93"/>
      <c r="G18" s="101">
        <f t="shared" si="1"/>
        <v>1.3492793512089847</v>
      </c>
      <c r="H18" s="102"/>
      <c r="I18" s="126">
        <f t="shared" si="4"/>
        <v>9.6268851775305535</v>
      </c>
      <c r="J18" s="102"/>
      <c r="K18" s="138">
        <v>29.627688170000066</v>
      </c>
      <c r="L18" s="93"/>
      <c r="M18" s="101">
        <f t="shared" si="2"/>
        <v>0.83735093992097842</v>
      </c>
      <c r="N18" s="102"/>
      <c r="O18" s="126">
        <f t="shared" si="3"/>
        <v>5.2116300044920525</v>
      </c>
      <c r="P18" s="102"/>
      <c r="Q18" s="141">
        <v>784.07092836160757</v>
      </c>
    </row>
    <row r="19" spans="3:17" ht="15" customHeight="1" x14ac:dyDescent="0.2">
      <c r="C19" s="68" t="s">
        <v>9</v>
      </c>
      <c r="D19" s="23"/>
      <c r="E19" s="77">
        <v>37793</v>
      </c>
      <c r="F19" s="93"/>
      <c r="G19" s="101">
        <f t="shared" si="1"/>
        <v>1.3494935962167187</v>
      </c>
      <c r="H19" s="102"/>
      <c r="I19" s="126">
        <f t="shared" si="4"/>
        <v>10.976378773747273</v>
      </c>
      <c r="J19" s="102"/>
      <c r="K19" s="138">
        <v>29.943649990000182</v>
      </c>
      <c r="L19" s="93"/>
      <c r="M19" s="101">
        <f t="shared" si="2"/>
        <v>0.84628079382784294</v>
      </c>
      <c r="N19" s="102"/>
      <c r="O19" s="126">
        <f t="shared" si="3"/>
        <v>6.0579107983198952</v>
      </c>
      <c r="P19" s="102"/>
      <c r="Q19" s="141">
        <v>792.30677612256716</v>
      </c>
    </row>
    <row r="20" spans="3:17" ht="15" customHeight="1" x14ac:dyDescent="0.2">
      <c r="C20" s="68" t="s">
        <v>10</v>
      </c>
      <c r="D20" s="23"/>
      <c r="E20" s="77">
        <v>37994</v>
      </c>
      <c r="F20" s="93"/>
      <c r="G20" s="101">
        <f t="shared" si="1"/>
        <v>1.356670803975816</v>
      </c>
      <c r="H20" s="102"/>
      <c r="I20" s="126">
        <f t="shared" si="4"/>
        <v>12.333049577723088</v>
      </c>
      <c r="J20" s="102"/>
      <c r="K20" s="138">
        <v>30.234953460000185</v>
      </c>
      <c r="L20" s="93"/>
      <c r="M20" s="101">
        <f t="shared" si="2"/>
        <v>0.85451374244695699</v>
      </c>
      <c r="N20" s="102"/>
      <c r="O20" s="126">
        <f t="shared" si="3"/>
        <v>6.9124245407668523</v>
      </c>
      <c r="P20" s="102"/>
      <c r="Q20" s="141">
        <v>795.78231983997955</v>
      </c>
    </row>
    <row r="21" spans="3:17" ht="15" customHeight="1" x14ac:dyDescent="0.2">
      <c r="C21" s="68" t="s">
        <v>11</v>
      </c>
      <c r="D21" s="23"/>
      <c r="E21" s="77">
        <v>42250</v>
      </c>
      <c r="F21" s="93"/>
      <c r="G21" s="101">
        <f t="shared" si="1"/>
        <v>1.5086419294619737</v>
      </c>
      <c r="H21" s="102"/>
      <c r="I21" s="126">
        <f t="shared" si="4"/>
        <v>13.841691507185061</v>
      </c>
      <c r="J21" s="102"/>
      <c r="K21" s="138">
        <v>34.475931930000229</v>
      </c>
      <c r="L21" s="93"/>
      <c r="M21" s="101">
        <f t="shared" si="2"/>
        <v>0.9743741678592569</v>
      </c>
      <c r="N21" s="102"/>
      <c r="O21" s="126">
        <f t="shared" si="3"/>
        <v>7.8867987086261095</v>
      </c>
      <c r="P21" s="102"/>
      <c r="Q21" s="141">
        <v>815.99838887574515</v>
      </c>
    </row>
    <row r="22" spans="3:17" ht="15" customHeight="1" x14ac:dyDescent="0.2">
      <c r="C22" s="68" t="s">
        <v>12</v>
      </c>
      <c r="D22" s="23"/>
      <c r="E22" s="77">
        <v>44138</v>
      </c>
      <c r="F22" s="93"/>
      <c r="G22" s="101">
        <f t="shared" si="1"/>
        <v>1.5760576918956826</v>
      </c>
      <c r="H22" s="102"/>
      <c r="I22" s="126">
        <f t="shared" si="4"/>
        <v>15.417749199080744</v>
      </c>
      <c r="J22" s="102"/>
      <c r="K22" s="138">
        <v>36.843057860000599</v>
      </c>
      <c r="L22" s="93"/>
      <c r="M22" s="101">
        <f t="shared" si="2"/>
        <v>1.0412749368637095</v>
      </c>
      <c r="N22" s="102"/>
      <c r="O22" s="126">
        <f t="shared" si="3"/>
        <v>8.9280736454898193</v>
      </c>
      <c r="P22" s="102"/>
      <c r="Q22" s="141">
        <v>834.72422538403634</v>
      </c>
    </row>
    <row r="23" spans="3:17" ht="15" customHeight="1" x14ac:dyDescent="0.2">
      <c r="C23" s="70" t="s">
        <v>13</v>
      </c>
      <c r="D23" s="26"/>
      <c r="E23" s="78">
        <v>75989</v>
      </c>
      <c r="F23" s="94"/>
      <c r="G23" s="98">
        <f t="shared" si="1"/>
        <v>2.713377315452921</v>
      </c>
      <c r="H23" s="103"/>
      <c r="I23" s="127">
        <f t="shared" si="4"/>
        <v>18.131126514533666</v>
      </c>
      <c r="J23" s="103"/>
      <c r="K23" s="139">
        <v>59.654712000004551</v>
      </c>
      <c r="L23" s="94"/>
      <c r="M23" s="98">
        <f t="shared" si="2"/>
        <v>1.685988082407949</v>
      </c>
      <c r="N23" s="103"/>
      <c r="O23" s="127">
        <f t="shared" si="3"/>
        <v>10.614061727897768</v>
      </c>
      <c r="P23" s="103"/>
      <c r="Q23" s="142">
        <v>785.04404584880115</v>
      </c>
    </row>
    <row r="24" spans="3:17" ht="15" customHeight="1" x14ac:dyDescent="0.2">
      <c r="C24" s="68" t="s">
        <v>14</v>
      </c>
      <c r="D24" s="23"/>
      <c r="E24" s="77">
        <v>84242</v>
      </c>
      <c r="F24" s="93"/>
      <c r="G24" s="101">
        <f t="shared" si="1"/>
        <v>3.0080713235913747</v>
      </c>
      <c r="H24" s="102"/>
      <c r="I24" s="126">
        <f t="shared" si="4"/>
        <v>21.139197838125039</v>
      </c>
      <c r="J24" s="102"/>
      <c r="K24" s="138">
        <v>67.476090750006122</v>
      </c>
      <c r="L24" s="93"/>
      <c r="M24" s="101">
        <f t="shared" si="2"/>
        <v>1.9070393777440224</v>
      </c>
      <c r="N24" s="102"/>
      <c r="O24" s="126">
        <f t="shared" si="3"/>
        <v>12.52110110564179</v>
      </c>
      <c r="P24" s="102"/>
      <c r="Q24" s="141">
        <v>800.97921167595882</v>
      </c>
    </row>
    <row r="25" spans="3:17" ht="15" customHeight="1" x14ac:dyDescent="0.2">
      <c r="C25" s="68" t="s">
        <v>15</v>
      </c>
      <c r="D25" s="23"/>
      <c r="E25" s="77">
        <v>91143</v>
      </c>
      <c r="F25" s="93"/>
      <c r="G25" s="101">
        <f t="shared" si="1"/>
        <v>3.2544887899870449</v>
      </c>
      <c r="H25" s="102"/>
      <c r="I25" s="126">
        <f t="shared" si="4"/>
        <v>24.393686628112086</v>
      </c>
      <c r="J25" s="102"/>
      <c r="K25" s="138">
        <v>73.106697460003929</v>
      </c>
      <c r="L25" s="93"/>
      <c r="M25" s="101">
        <f t="shared" si="2"/>
        <v>2.0661740963858928</v>
      </c>
      <c r="N25" s="102"/>
      <c r="O25" s="126">
        <f t="shared" si="3"/>
        <v>14.587275202027683</v>
      </c>
      <c r="P25" s="102"/>
      <c r="Q25" s="141">
        <v>802.10984343289033</v>
      </c>
    </row>
    <row r="26" spans="3:17" ht="15" customHeight="1" x14ac:dyDescent="0.2">
      <c r="C26" s="68" t="s">
        <v>16</v>
      </c>
      <c r="D26" s="23"/>
      <c r="E26" s="77">
        <v>93303</v>
      </c>
      <c r="F26" s="93"/>
      <c r="G26" s="101">
        <f t="shared" si="1"/>
        <v>3.331616992771373</v>
      </c>
      <c r="H26" s="102"/>
      <c r="I26" s="126">
        <f t="shared" si="4"/>
        <v>27.725303620883459</v>
      </c>
      <c r="J26" s="102"/>
      <c r="K26" s="138">
        <v>75.512549450002695</v>
      </c>
      <c r="L26" s="93"/>
      <c r="M26" s="101">
        <f t="shared" si="2"/>
        <v>2.1341693585736485</v>
      </c>
      <c r="N26" s="102"/>
      <c r="O26" s="126">
        <f t="shared" si="3"/>
        <v>16.721444560601331</v>
      </c>
      <c r="P26" s="102"/>
      <c r="Q26" s="141">
        <v>809.32606079121467</v>
      </c>
    </row>
    <row r="27" spans="3:17" ht="15" customHeight="1" x14ac:dyDescent="0.2">
      <c r="C27" s="68" t="s">
        <v>17</v>
      </c>
      <c r="D27" s="23"/>
      <c r="E27" s="77">
        <v>93339</v>
      </c>
      <c r="F27" s="93"/>
      <c r="G27" s="101">
        <f t="shared" si="1"/>
        <v>3.3329024628177786</v>
      </c>
      <c r="H27" s="102"/>
      <c r="I27" s="126">
        <f t="shared" si="4"/>
        <v>31.058206083701236</v>
      </c>
      <c r="J27" s="102"/>
      <c r="K27" s="138">
        <v>77.233569110001454</v>
      </c>
      <c r="L27" s="93"/>
      <c r="M27" s="101">
        <f t="shared" si="2"/>
        <v>2.1828095839484267</v>
      </c>
      <c r="N27" s="102"/>
      <c r="O27" s="126">
        <f t="shared" si="3"/>
        <v>18.904254144549757</v>
      </c>
      <c r="P27" s="102"/>
      <c r="Q27" s="141">
        <v>827.4522880039583</v>
      </c>
    </row>
    <row r="28" spans="3:17" ht="15" customHeight="1" x14ac:dyDescent="0.2">
      <c r="C28" s="68" t="s">
        <v>18</v>
      </c>
      <c r="D28" s="23"/>
      <c r="E28" s="77">
        <v>88321</v>
      </c>
      <c r="F28" s="93"/>
      <c r="G28" s="101">
        <f t="shared" si="1"/>
        <v>3.1537222213493719</v>
      </c>
      <c r="H28" s="102"/>
      <c r="I28" s="126">
        <f t="shared" si="4"/>
        <v>34.211928305050606</v>
      </c>
      <c r="J28" s="102"/>
      <c r="K28" s="138">
        <v>75.709969190002326</v>
      </c>
      <c r="L28" s="93"/>
      <c r="M28" s="101">
        <f t="shared" si="2"/>
        <v>2.1397489233341229</v>
      </c>
      <c r="N28" s="102"/>
      <c r="O28" s="126">
        <f t="shared" si="3"/>
        <v>21.044003067883878</v>
      </c>
      <c r="P28" s="102"/>
      <c r="Q28" s="141">
        <v>857.21367726817311</v>
      </c>
    </row>
    <row r="29" spans="3:17" ht="15" customHeight="1" x14ac:dyDescent="0.2">
      <c r="C29" s="70" t="s">
        <v>19</v>
      </c>
      <c r="D29" s="26"/>
      <c r="E29" s="78">
        <v>83286</v>
      </c>
      <c r="F29" s="94"/>
      <c r="G29" s="98">
        <f t="shared" si="1"/>
        <v>2.9739349523590515</v>
      </c>
      <c r="H29" s="103"/>
      <c r="I29" s="127">
        <f t="shared" si="4"/>
        <v>37.185863257409657</v>
      </c>
      <c r="J29" s="103"/>
      <c r="K29" s="139">
        <v>73.865469290003134</v>
      </c>
      <c r="L29" s="94"/>
      <c r="M29" s="98">
        <f t="shared" si="2"/>
        <v>2.0876188443321309</v>
      </c>
      <c r="N29" s="103"/>
      <c r="O29" s="127">
        <f t="shared" si="3"/>
        <v>23.131621912216008</v>
      </c>
      <c r="P29" s="103"/>
      <c r="Q29" s="142">
        <v>886.8893846505191</v>
      </c>
    </row>
    <row r="30" spans="3:17" ht="15" customHeight="1" x14ac:dyDescent="0.2">
      <c r="C30" s="68" t="s">
        <v>20</v>
      </c>
      <c r="D30" s="23"/>
      <c r="E30" s="77">
        <v>79884</v>
      </c>
      <c r="F30" s="93"/>
      <c r="G30" s="101">
        <f t="shared" si="1"/>
        <v>2.8524580329737348</v>
      </c>
      <c r="H30" s="102"/>
      <c r="I30" s="126">
        <f t="shared" si="4"/>
        <v>40.038321290383394</v>
      </c>
      <c r="J30" s="102"/>
      <c r="K30" s="138">
        <v>72.134381630002352</v>
      </c>
      <c r="L30" s="93"/>
      <c r="M30" s="101">
        <f t="shared" si="2"/>
        <v>2.0386940726499785</v>
      </c>
      <c r="N30" s="102"/>
      <c r="O30" s="126">
        <f t="shared" si="3"/>
        <v>25.170315984865987</v>
      </c>
      <c r="P30" s="102"/>
      <c r="Q30" s="141">
        <v>902.98910457666557</v>
      </c>
    </row>
    <row r="31" spans="3:17" ht="15" customHeight="1" x14ac:dyDescent="0.2">
      <c r="C31" s="68" t="s">
        <v>21</v>
      </c>
      <c r="D31" s="23"/>
      <c r="E31" s="77">
        <v>77730</v>
      </c>
      <c r="F31" s="93"/>
      <c r="G31" s="101">
        <f t="shared" si="1"/>
        <v>2.775544075197141</v>
      </c>
      <c r="H31" s="102"/>
      <c r="I31" s="126">
        <f t="shared" si="4"/>
        <v>42.813865365580533</v>
      </c>
      <c r="J31" s="102"/>
      <c r="K31" s="138">
        <v>72.252290940002311</v>
      </c>
      <c r="L31" s="93"/>
      <c r="M31" s="101">
        <f t="shared" si="2"/>
        <v>2.0420264781683368</v>
      </c>
      <c r="N31" s="102"/>
      <c r="O31" s="126">
        <f t="shared" si="3"/>
        <v>27.212342463034325</v>
      </c>
      <c r="P31" s="102"/>
      <c r="Q31" s="141">
        <v>929.5290227711605</v>
      </c>
    </row>
    <row r="32" spans="3:17" ht="15" customHeight="1" x14ac:dyDescent="0.2">
      <c r="C32" s="68" t="s">
        <v>22</v>
      </c>
      <c r="D32" s="23"/>
      <c r="E32" s="77">
        <v>75999</v>
      </c>
      <c r="F32" s="93"/>
      <c r="G32" s="101">
        <f t="shared" si="1"/>
        <v>2.7137343904658113</v>
      </c>
      <c r="H32" s="102"/>
      <c r="I32" s="126">
        <f t="shared" si="4"/>
        <v>45.527599756046342</v>
      </c>
      <c r="J32" s="102"/>
      <c r="K32" s="138">
        <v>72.471486880001351</v>
      </c>
      <c r="L32" s="93"/>
      <c r="M32" s="101">
        <f t="shared" si="2"/>
        <v>2.0482214916075194</v>
      </c>
      <c r="N32" s="102"/>
      <c r="O32" s="126">
        <f t="shared" si="3"/>
        <v>29.260563954641846</v>
      </c>
      <c r="P32" s="102"/>
      <c r="Q32" s="141">
        <v>953.58474295716201</v>
      </c>
    </row>
    <row r="33" spans="3:17" ht="15" customHeight="1" x14ac:dyDescent="0.2">
      <c r="C33" s="68" t="s">
        <v>23</v>
      </c>
      <c r="D33" s="23"/>
      <c r="E33" s="77">
        <v>155658</v>
      </c>
      <c r="F33" s="93"/>
      <c r="G33" s="101">
        <f t="shared" si="1"/>
        <v>5.5581582356495121</v>
      </c>
      <c r="H33" s="102"/>
      <c r="I33" s="126">
        <f t="shared" si="4"/>
        <v>51.085757991695857</v>
      </c>
      <c r="J33" s="102"/>
      <c r="K33" s="138">
        <v>155.90100580999166</v>
      </c>
      <c r="L33" s="93"/>
      <c r="M33" s="101">
        <f t="shared" si="2"/>
        <v>4.4061437733709665</v>
      </c>
      <c r="N33" s="102"/>
      <c r="O33" s="126">
        <f t="shared" si="3"/>
        <v>33.66670772801281</v>
      </c>
      <c r="P33" s="102"/>
      <c r="Q33" s="141">
        <v>1001.5611520769357</v>
      </c>
    </row>
    <row r="34" spans="3:17" ht="15" customHeight="1" x14ac:dyDescent="0.2">
      <c r="C34" s="68" t="s">
        <v>24</v>
      </c>
      <c r="D34" s="23"/>
      <c r="E34" s="77">
        <v>157319</v>
      </c>
      <c r="F34" s="93"/>
      <c r="G34" s="101">
        <f t="shared" si="1"/>
        <v>5.6174683952906088</v>
      </c>
      <c r="H34" s="102"/>
      <c r="I34" s="126">
        <f t="shared" si="4"/>
        <v>56.703226386986465</v>
      </c>
      <c r="J34" s="102"/>
      <c r="K34" s="138">
        <v>167.41587159998895</v>
      </c>
      <c r="L34" s="93"/>
      <c r="M34" s="101">
        <f t="shared" si="2"/>
        <v>4.731582047089578</v>
      </c>
      <c r="N34" s="102"/>
      <c r="O34" s="126">
        <f t="shared" si="3"/>
        <v>38.398289775102384</v>
      </c>
      <c r="P34" s="102"/>
      <c r="Q34" s="141">
        <v>1064.18087834266</v>
      </c>
    </row>
    <row r="35" spans="3:17" ht="15" customHeight="1" x14ac:dyDescent="0.2">
      <c r="C35" s="70" t="s">
        <v>25</v>
      </c>
      <c r="D35" s="26"/>
      <c r="E35" s="78">
        <v>152092</v>
      </c>
      <c r="F35" s="94"/>
      <c r="G35" s="98">
        <f t="shared" si="1"/>
        <v>5.4308252860527926</v>
      </c>
      <c r="H35" s="103"/>
      <c r="I35" s="127">
        <f t="shared" si="4"/>
        <v>62.134051673039259</v>
      </c>
      <c r="J35" s="103"/>
      <c r="K35" s="139">
        <v>173.20896145998782</v>
      </c>
      <c r="L35" s="94"/>
      <c r="M35" s="98">
        <f t="shared" si="2"/>
        <v>4.8953089370002303</v>
      </c>
      <c r="N35" s="103"/>
      <c r="O35" s="127">
        <f t="shared" si="3"/>
        <v>43.293598712102614</v>
      </c>
      <c r="P35" s="103"/>
      <c r="Q35" s="142">
        <v>1138.8433412670477</v>
      </c>
    </row>
    <row r="36" spans="3:17" ht="15" customHeight="1" x14ac:dyDescent="0.2">
      <c r="C36" s="68" t="s">
        <v>26</v>
      </c>
      <c r="D36" s="23"/>
      <c r="E36" s="77">
        <v>130557</v>
      </c>
      <c r="F36" s="93"/>
      <c r="G36" s="101">
        <f t="shared" si="1"/>
        <v>4.6618642457932991</v>
      </c>
      <c r="H36" s="102"/>
      <c r="I36" s="126">
        <f t="shared" si="4"/>
        <v>66.795915918832563</v>
      </c>
      <c r="J36" s="102"/>
      <c r="K36" s="138">
        <v>158.34461410999447</v>
      </c>
      <c r="L36" s="93"/>
      <c r="M36" s="101">
        <f t="shared" si="2"/>
        <v>4.4752061212350815</v>
      </c>
      <c r="N36" s="102"/>
      <c r="O36" s="126">
        <f t="shared" si="3"/>
        <v>47.768804833337697</v>
      </c>
      <c r="P36" s="102"/>
      <c r="Q36" s="141">
        <v>1212.8389447520583</v>
      </c>
    </row>
    <row r="37" spans="3:17" ht="15" customHeight="1" x14ac:dyDescent="0.2">
      <c r="C37" s="68" t="s">
        <v>27</v>
      </c>
      <c r="D37" s="23"/>
      <c r="E37" s="77">
        <v>110661</v>
      </c>
      <c r="F37" s="93"/>
      <c r="G37" s="101">
        <f t="shared" si="1"/>
        <v>3.9514278001465439</v>
      </c>
      <c r="H37" s="102"/>
      <c r="I37" s="126">
        <f t="shared" si="4"/>
        <v>70.74734371897911</v>
      </c>
      <c r="J37" s="102"/>
      <c r="K37" s="138">
        <v>144.70177385999924</v>
      </c>
      <c r="L37" s="93"/>
      <c r="M37" s="101">
        <f t="shared" si="2"/>
        <v>4.0896260840422825</v>
      </c>
      <c r="N37" s="102"/>
      <c r="O37" s="126">
        <f t="shared" si="3"/>
        <v>51.858430917379977</v>
      </c>
      <c r="P37" s="102"/>
      <c r="Q37" s="141">
        <v>1307.6131054300904</v>
      </c>
    </row>
    <row r="38" spans="3:17" ht="15" customHeight="1" x14ac:dyDescent="0.2">
      <c r="C38" s="68" t="s">
        <v>28</v>
      </c>
      <c r="D38" s="23"/>
      <c r="E38" s="77">
        <v>89663</v>
      </c>
      <c r="F38" s="93"/>
      <c r="G38" s="101">
        <f t="shared" si="1"/>
        <v>3.2016416880792646</v>
      </c>
      <c r="H38" s="102"/>
      <c r="I38" s="126">
        <f t="shared" si="4"/>
        <v>73.948985407058373</v>
      </c>
      <c r="J38" s="102"/>
      <c r="K38" s="138">
        <v>127.13901805000035</v>
      </c>
      <c r="L38" s="93"/>
      <c r="M38" s="101">
        <f t="shared" si="2"/>
        <v>3.5932596446251108</v>
      </c>
      <c r="N38" s="102"/>
      <c r="O38" s="126">
        <f t="shared" si="3"/>
        <v>55.451690562005091</v>
      </c>
      <c r="P38" s="102"/>
      <c r="Q38" s="141">
        <v>1417.9652482071795</v>
      </c>
    </row>
    <row r="39" spans="3:17" ht="15" customHeight="1" x14ac:dyDescent="0.2">
      <c r="C39" s="68" t="s">
        <v>29</v>
      </c>
      <c r="D39" s="23"/>
      <c r="E39" s="77">
        <v>74941</v>
      </c>
      <c r="F39" s="93"/>
      <c r="G39" s="101">
        <f t="shared" si="1"/>
        <v>2.6759558541020065</v>
      </c>
      <c r="H39" s="102"/>
      <c r="I39" s="126">
        <f t="shared" si="4"/>
        <v>76.624941261160373</v>
      </c>
      <c r="J39" s="102"/>
      <c r="K39" s="138">
        <v>116.22633679000198</v>
      </c>
      <c r="L39" s="93"/>
      <c r="M39" s="101">
        <f t="shared" si="2"/>
        <v>3.284840578726806</v>
      </c>
      <c r="N39" s="102"/>
      <c r="O39" s="126">
        <f t="shared" si="3"/>
        <v>58.736531140731898</v>
      </c>
      <c r="P39" s="102"/>
      <c r="Q39" s="141">
        <v>1550.9045354345681</v>
      </c>
    </row>
    <row r="40" spans="3:17" ht="15" customHeight="1" x14ac:dyDescent="0.2">
      <c r="C40" s="68" t="s">
        <v>30</v>
      </c>
      <c r="D40" s="23"/>
      <c r="E40" s="77">
        <v>65664</v>
      </c>
      <c r="F40" s="93"/>
      <c r="G40" s="101">
        <f t="shared" si="1"/>
        <v>2.3446973646435749</v>
      </c>
      <c r="H40" s="102"/>
      <c r="I40" s="126">
        <f t="shared" si="4"/>
        <v>78.969638625803952</v>
      </c>
      <c r="J40" s="102"/>
      <c r="K40" s="138">
        <v>109.96302930000164</v>
      </c>
      <c r="L40" s="93"/>
      <c r="M40" s="101">
        <f t="shared" si="2"/>
        <v>3.1078241883937805</v>
      </c>
      <c r="N40" s="102"/>
      <c r="O40" s="126">
        <f t="shared" si="3"/>
        <v>61.844355329125676</v>
      </c>
      <c r="P40" s="102"/>
      <c r="Q40" s="141">
        <v>1674.6319033260484</v>
      </c>
    </row>
    <row r="41" spans="3:17" ht="15" customHeight="1" x14ac:dyDescent="0.2">
      <c r="C41" s="70" t="s">
        <v>31</v>
      </c>
      <c r="D41" s="26"/>
      <c r="E41" s="78">
        <v>58219</v>
      </c>
      <c r="F41" s="94"/>
      <c r="G41" s="98">
        <f t="shared" si="1"/>
        <v>2.0788550175466662</v>
      </c>
      <c r="H41" s="103"/>
      <c r="I41" s="127">
        <f t="shared" si="4"/>
        <v>81.048493643350625</v>
      </c>
      <c r="J41" s="103"/>
      <c r="K41" s="139">
        <v>101.85313259000132</v>
      </c>
      <c r="L41" s="94"/>
      <c r="M41" s="98">
        <f t="shared" si="2"/>
        <v>2.8786186697648595</v>
      </c>
      <c r="N41" s="103"/>
      <c r="O41" s="127">
        <f t="shared" si="3"/>
        <v>64.722973998890538</v>
      </c>
      <c r="P41" s="103"/>
      <c r="Q41" s="142">
        <v>1749.4826876105967</v>
      </c>
    </row>
    <row r="42" spans="3:17" ht="15" customHeight="1" x14ac:dyDescent="0.2">
      <c r="C42" s="68" t="s">
        <v>32</v>
      </c>
      <c r="D42" s="23"/>
      <c r="E42" s="77">
        <v>51040</v>
      </c>
      <c r="F42" s="93"/>
      <c r="G42" s="101">
        <f t="shared" si="1"/>
        <v>1.8225108657926421</v>
      </c>
      <c r="H42" s="102"/>
      <c r="I42" s="126">
        <f t="shared" si="4"/>
        <v>82.871004509143262</v>
      </c>
      <c r="J42" s="102"/>
      <c r="K42" s="138">
        <v>94.450513910000666</v>
      </c>
      <c r="L42" s="93"/>
      <c r="M42" s="101">
        <f t="shared" si="2"/>
        <v>2.6694025583352943</v>
      </c>
      <c r="N42" s="102"/>
      <c r="O42" s="126">
        <f t="shared" si="3"/>
        <v>67.39237655722583</v>
      </c>
      <c r="P42" s="102"/>
      <c r="Q42" s="141">
        <v>1850.5194731583204</v>
      </c>
    </row>
    <row r="43" spans="3:17" ht="15" customHeight="1" x14ac:dyDescent="0.2">
      <c r="C43" s="68" t="s">
        <v>33</v>
      </c>
      <c r="D43" s="23"/>
      <c r="E43" s="77">
        <v>85760</v>
      </c>
      <c r="F43" s="93"/>
      <c r="G43" s="101">
        <f t="shared" si="1"/>
        <v>3.0622753105481388</v>
      </c>
      <c r="H43" s="102"/>
      <c r="I43" s="126">
        <f t="shared" si="4"/>
        <v>85.933279819691407</v>
      </c>
      <c r="J43" s="102"/>
      <c r="K43" s="138">
        <v>171.42658849999654</v>
      </c>
      <c r="L43" s="93"/>
      <c r="M43" s="101">
        <f t="shared" si="2"/>
        <v>4.844934717291463</v>
      </c>
      <c r="N43" s="102"/>
      <c r="O43" s="126">
        <f t="shared" si="3"/>
        <v>72.237311274517296</v>
      </c>
      <c r="P43" s="102"/>
      <c r="Q43" s="141">
        <v>1998.9107800839149</v>
      </c>
    </row>
    <row r="44" spans="3:17" ht="15" customHeight="1" x14ac:dyDescent="0.2">
      <c r="C44" s="68" t="s">
        <v>34</v>
      </c>
      <c r="D44" s="23"/>
      <c r="E44" s="77">
        <v>66820</v>
      </c>
      <c r="F44" s="93"/>
      <c r="G44" s="101">
        <f t="shared" si="1"/>
        <v>2.3859752361337061</v>
      </c>
      <c r="H44" s="102"/>
      <c r="I44" s="126">
        <f t="shared" si="4"/>
        <v>88.31925505582511</v>
      </c>
      <c r="J44" s="102"/>
      <c r="K44" s="138">
        <v>141.7920058800002</v>
      </c>
      <c r="L44" s="93"/>
      <c r="M44" s="101">
        <f t="shared" si="2"/>
        <v>4.0073889233490885</v>
      </c>
      <c r="N44" s="102"/>
      <c r="O44" s="126">
        <f t="shared" si="3"/>
        <v>76.244700197866379</v>
      </c>
      <c r="P44" s="102"/>
      <c r="Q44" s="141">
        <v>2121.999489374442</v>
      </c>
    </row>
    <row r="45" spans="3:17" ht="15" customHeight="1" x14ac:dyDescent="0.2">
      <c r="C45" s="68" t="s">
        <v>35</v>
      </c>
      <c r="D45" s="23"/>
      <c r="E45" s="77">
        <v>53380</v>
      </c>
      <c r="F45" s="93"/>
      <c r="G45" s="101">
        <f t="shared" si="1"/>
        <v>1.9060664188089975</v>
      </c>
      <c r="H45" s="102"/>
      <c r="I45" s="126">
        <f t="shared" si="4"/>
        <v>90.225321474634114</v>
      </c>
      <c r="J45" s="102"/>
      <c r="K45" s="138">
        <v>121.01379482000141</v>
      </c>
      <c r="L45" s="93"/>
      <c r="M45" s="101">
        <f t="shared" si="2"/>
        <v>3.4201458532473943</v>
      </c>
      <c r="N45" s="102"/>
      <c r="O45" s="126">
        <f t="shared" si="3"/>
        <v>79.66484605111377</v>
      </c>
      <c r="P45" s="102"/>
      <c r="Q45" s="141">
        <v>2267.0250059947812</v>
      </c>
    </row>
    <row r="46" spans="3:17" ht="15" customHeight="1" x14ac:dyDescent="0.2">
      <c r="C46" s="68" t="s">
        <v>36</v>
      </c>
      <c r="D46" s="23"/>
      <c r="E46" s="77">
        <v>42852</v>
      </c>
      <c r="F46" s="93"/>
      <c r="G46" s="101">
        <f t="shared" si="1"/>
        <v>1.5301378452379761</v>
      </c>
      <c r="H46" s="102"/>
      <c r="I46" s="126">
        <f t="shared" si="4"/>
        <v>91.755459319872088</v>
      </c>
      <c r="J46" s="102"/>
      <c r="K46" s="138">
        <v>101.20530221000111</v>
      </c>
      <c r="L46" s="93"/>
      <c r="M46" s="101">
        <f t="shared" si="2"/>
        <v>2.8603093985692816</v>
      </c>
      <c r="N46" s="102"/>
      <c r="O46" s="126">
        <f t="shared" si="3"/>
        <v>82.525155449683055</v>
      </c>
      <c r="P46" s="102"/>
      <c r="Q46" s="141">
        <v>2361.7404604219432</v>
      </c>
    </row>
    <row r="47" spans="3:17" ht="15" customHeight="1" x14ac:dyDescent="0.2">
      <c r="C47" s="70" t="s">
        <v>37</v>
      </c>
      <c r="D47" s="26"/>
      <c r="E47" s="78">
        <v>33780</v>
      </c>
      <c r="F47" s="94"/>
      <c r="G47" s="98">
        <f t="shared" si="1"/>
        <v>1.206199393543798</v>
      </c>
      <c r="H47" s="103"/>
      <c r="I47" s="127">
        <f t="shared" si="4"/>
        <v>92.961658713415886</v>
      </c>
      <c r="J47" s="103"/>
      <c r="K47" s="139">
        <v>81.882209670000293</v>
      </c>
      <c r="L47" s="94"/>
      <c r="M47" s="98">
        <f t="shared" si="2"/>
        <v>2.3141915372056254</v>
      </c>
      <c r="N47" s="103"/>
      <c r="O47" s="127">
        <f t="shared" si="3"/>
        <v>84.839346986888685</v>
      </c>
      <c r="P47" s="103"/>
      <c r="Q47" s="142">
        <v>2423.9848925399733</v>
      </c>
    </row>
    <row r="48" spans="3:17" ht="15" customHeight="1" x14ac:dyDescent="0.2">
      <c r="C48" s="68" t="s">
        <v>38</v>
      </c>
      <c r="D48" s="23"/>
      <c r="E48" s="77">
        <v>27135</v>
      </c>
      <c r="F48" s="93"/>
      <c r="G48" s="101">
        <f t="shared" si="1"/>
        <v>0.96892304747812197</v>
      </c>
      <c r="H48" s="102"/>
      <c r="I48" s="126">
        <f t="shared" si="4"/>
        <v>93.930581760894015</v>
      </c>
      <c r="J48" s="102"/>
      <c r="K48" s="138">
        <v>67.709769860000478</v>
      </c>
      <c r="L48" s="93"/>
      <c r="M48" s="101">
        <f t="shared" si="2"/>
        <v>1.9136437209945296</v>
      </c>
      <c r="N48" s="102"/>
      <c r="O48" s="126">
        <f t="shared" si="3"/>
        <v>86.752990707883214</v>
      </c>
      <c r="P48" s="102"/>
      <c r="Q48" s="141">
        <v>2495.2927901234743</v>
      </c>
    </row>
    <row r="49" spans="3:17" ht="15" customHeight="1" x14ac:dyDescent="0.2">
      <c r="C49" s="68" t="s">
        <v>39</v>
      </c>
      <c r="D49" s="23"/>
      <c r="E49" s="77">
        <v>65957</v>
      </c>
      <c r="F49" s="93"/>
      <c r="G49" s="101">
        <f t="shared" si="1"/>
        <v>2.3551596625212641</v>
      </c>
      <c r="H49" s="102"/>
      <c r="I49" s="126">
        <f t="shared" si="4"/>
        <v>96.285741423415274</v>
      </c>
      <c r="J49" s="102"/>
      <c r="K49" s="138">
        <v>172.09068599999625</v>
      </c>
      <c r="L49" s="93"/>
      <c r="M49" s="101">
        <f t="shared" si="2"/>
        <v>4.8637037370892005</v>
      </c>
      <c r="N49" s="102"/>
      <c r="O49" s="126">
        <f t="shared" si="3"/>
        <v>91.61669444497241</v>
      </c>
      <c r="P49" s="102"/>
      <c r="Q49" s="141">
        <v>2609.1345270402876</v>
      </c>
    </row>
    <row r="50" spans="3:17" ht="15" customHeight="1" x14ac:dyDescent="0.2">
      <c r="C50" s="68" t="s">
        <v>40</v>
      </c>
      <c r="D50" s="23"/>
      <c r="E50" s="77">
        <v>32436</v>
      </c>
      <c r="F50" s="93"/>
      <c r="G50" s="101">
        <f t="shared" si="1"/>
        <v>1.1582085118113272</v>
      </c>
      <c r="H50" s="102"/>
      <c r="I50" s="126">
        <f t="shared" si="4"/>
        <v>97.443949935226598</v>
      </c>
      <c r="J50" s="102"/>
      <c r="K50" s="138">
        <v>89.652830860000776</v>
      </c>
      <c r="L50" s="93"/>
      <c r="M50" s="101">
        <f t="shared" si="2"/>
        <v>2.5338082997380886</v>
      </c>
      <c r="N50" s="102"/>
      <c r="O50" s="126">
        <f t="shared" si="3"/>
        <v>94.150502744710494</v>
      </c>
      <c r="P50" s="102"/>
      <c r="Q50" s="141">
        <v>2763.991579109655</v>
      </c>
    </row>
    <row r="51" spans="3:17" ht="15" customHeight="1" x14ac:dyDescent="0.2">
      <c r="C51" s="68" t="s">
        <v>41</v>
      </c>
      <c r="D51" s="23"/>
      <c r="E51" s="77">
        <v>18735</v>
      </c>
      <c r="F51" s="93"/>
      <c r="G51" s="101">
        <f t="shared" si="1"/>
        <v>0.66898003665017935</v>
      </c>
      <c r="H51" s="102"/>
      <c r="I51" s="126">
        <f t="shared" si="4"/>
        <v>98.112929971876781</v>
      </c>
      <c r="J51" s="102"/>
      <c r="K51" s="138">
        <v>53.483213020000193</v>
      </c>
      <c r="L51" s="93"/>
      <c r="M51" s="101">
        <f t="shared" si="2"/>
        <v>1.5115664251400474</v>
      </c>
      <c r="N51" s="102"/>
      <c r="O51" s="126">
        <f t="shared" si="3"/>
        <v>95.66206916985054</v>
      </c>
      <c r="P51" s="102"/>
      <c r="Q51" s="141">
        <v>2854.7218051774853</v>
      </c>
    </row>
    <row r="52" spans="3:17" ht="15" customHeight="1" x14ac:dyDescent="0.2">
      <c r="C52" s="68" t="s">
        <v>42</v>
      </c>
      <c r="D52" s="23"/>
      <c r="E52" s="77">
        <v>11987</v>
      </c>
      <c r="F52" s="93"/>
      <c r="G52" s="101">
        <f t="shared" si="1"/>
        <v>0.42802581795173206</v>
      </c>
      <c r="H52" s="102"/>
      <c r="I52" s="126">
        <f t="shared" si="4"/>
        <v>98.540955789828516</v>
      </c>
      <c r="J52" s="102"/>
      <c r="K52" s="138">
        <v>35.058590569999993</v>
      </c>
      <c r="L52" s="93"/>
      <c r="M52" s="101">
        <f t="shared" si="2"/>
        <v>0.99084152626594157</v>
      </c>
      <c r="N52" s="102"/>
      <c r="O52" s="126">
        <f t="shared" si="3"/>
        <v>96.652910696116479</v>
      </c>
      <c r="P52" s="102"/>
      <c r="Q52" s="141">
        <v>2924.7176582964871</v>
      </c>
    </row>
    <row r="53" spans="3:17" ht="15" customHeight="1" x14ac:dyDescent="0.2">
      <c r="C53" s="70" t="s">
        <v>43</v>
      </c>
      <c r="D53" s="26"/>
      <c r="E53" s="78">
        <v>8272</v>
      </c>
      <c r="F53" s="94"/>
      <c r="G53" s="98">
        <f t="shared" si="1"/>
        <v>0.29537245066294543</v>
      </c>
      <c r="H53" s="103"/>
      <c r="I53" s="127">
        <f t="shared" si="4"/>
        <v>98.836328240491454</v>
      </c>
      <c r="J53" s="103"/>
      <c r="K53" s="139">
        <v>24.299209030000046</v>
      </c>
      <c r="L53" s="94"/>
      <c r="M53" s="98">
        <f t="shared" si="2"/>
        <v>0.68675508544097186</v>
      </c>
      <c r="N53" s="103"/>
      <c r="O53" s="127">
        <f t="shared" si="3"/>
        <v>97.339665781557457</v>
      </c>
      <c r="P53" s="103"/>
      <c r="Q53" s="142">
        <v>2937.525269584145</v>
      </c>
    </row>
    <row r="54" spans="3:17" ht="15" customHeight="1" x14ac:dyDescent="0.2">
      <c r="C54" s="68" t="s">
        <v>44</v>
      </c>
      <c r="D54" s="23"/>
      <c r="E54" s="77">
        <v>5929</v>
      </c>
      <c r="F54" s="93"/>
      <c r="G54" s="101">
        <f t="shared" si="1"/>
        <v>0.21170977514272288</v>
      </c>
      <c r="H54" s="102"/>
      <c r="I54" s="126">
        <f t="shared" si="4"/>
        <v>99.048038015634177</v>
      </c>
      <c r="J54" s="102"/>
      <c r="K54" s="138">
        <v>17.826740930000003</v>
      </c>
      <c r="L54" s="93"/>
      <c r="M54" s="101">
        <f t="shared" si="2"/>
        <v>0.50382730464194858</v>
      </c>
      <c r="N54" s="102"/>
      <c r="O54" s="126">
        <f t="shared" si="3"/>
        <v>97.843493086199402</v>
      </c>
      <c r="P54" s="102"/>
      <c r="Q54" s="141">
        <v>3006.7028048574807</v>
      </c>
    </row>
    <row r="55" spans="3:17" ht="15" customHeight="1" x14ac:dyDescent="0.2">
      <c r="C55" s="74" t="s">
        <v>45</v>
      </c>
      <c r="D55" s="30"/>
      <c r="E55" s="77">
        <v>13778</v>
      </c>
      <c r="F55" s="93"/>
      <c r="G55" s="101">
        <f t="shared" si="1"/>
        <v>0.49197795276040412</v>
      </c>
      <c r="H55" s="102"/>
      <c r="I55" s="126">
        <f t="shared" si="4"/>
        <v>99.540015968394584</v>
      </c>
      <c r="J55" s="102"/>
      <c r="K55" s="138">
        <v>41.017285540000138</v>
      </c>
      <c r="L55" s="93"/>
      <c r="M55" s="101">
        <f t="shared" si="2"/>
        <v>1.1592488216716033</v>
      </c>
      <c r="N55" s="102"/>
      <c r="O55" s="126">
        <f t="shared" si="3"/>
        <v>99.002741907870998</v>
      </c>
      <c r="P55" s="102"/>
      <c r="Q55" s="141">
        <v>2977.0130309188662</v>
      </c>
    </row>
    <row r="56" spans="3:17" ht="15" customHeight="1" x14ac:dyDescent="0.2">
      <c r="C56" s="74" t="s">
        <v>46</v>
      </c>
      <c r="D56" s="30"/>
      <c r="E56" s="77">
        <v>4967</v>
      </c>
      <c r="F56" s="93"/>
      <c r="G56" s="101">
        <f t="shared" si="1"/>
        <v>0.17735915890266563</v>
      </c>
      <c r="H56" s="102"/>
      <c r="I56" s="126">
        <f t="shared" si="4"/>
        <v>99.717375127297245</v>
      </c>
      <c r="J56" s="102"/>
      <c r="K56" s="138">
        <v>14.251808730000004</v>
      </c>
      <c r="L56" s="93"/>
      <c r="M56" s="101">
        <f t="shared" si="2"/>
        <v>0.40279097603447883</v>
      </c>
      <c r="N56" s="102"/>
      <c r="O56" s="126">
        <f t="shared" si="3"/>
        <v>99.405532883905479</v>
      </c>
      <c r="P56" s="102"/>
      <c r="Q56" s="141">
        <v>2869.2991201932764</v>
      </c>
    </row>
    <row r="57" spans="3:17" ht="15" customHeight="1" x14ac:dyDescent="0.2">
      <c r="C57" s="74" t="s">
        <v>47</v>
      </c>
      <c r="D57" s="30"/>
      <c r="E57" s="77">
        <v>2541</v>
      </c>
      <c r="F57" s="93"/>
      <c r="G57" s="101">
        <f t="shared" si="1"/>
        <v>9.0732760775452656E-2</v>
      </c>
      <c r="H57" s="102"/>
      <c r="I57" s="126">
        <f t="shared" si="4"/>
        <v>99.808107888072698</v>
      </c>
      <c r="J57" s="102"/>
      <c r="K57" s="138">
        <v>7.0375868600000056</v>
      </c>
      <c r="L57" s="93"/>
      <c r="M57" s="101">
        <f t="shared" si="2"/>
        <v>0.19889941929264335</v>
      </c>
      <c r="N57" s="102"/>
      <c r="O57" s="126">
        <f t="shared" si="3"/>
        <v>99.604432303198124</v>
      </c>
      <c r="P57" s="102"/>
      <c r="Q57" s="141">
        <v>2769.61308933491</v>
      </c>
    </row>
    <row r="58" spans="3:17" ht="15" customHeight="1" x14ac:dyDescent="0.2">
      <c r="C58" s="74" t="s">
        <v>48</v>
      </c>
      <c r="D58" s="30"/>
      <c r="E58" s="77">
        <v>5374</v>
      </c>
      <c r="F58" s="93"/>
      <c r="G58" s="101">
        <f t="shared" si="1"/>
        <v>0.19189211192730524</v>
      </c>
      <c r="H58" s="102"/>
      <c r="I58" s="126">
        <f t="shared" si="4"/>
        <v>100</v>
      </c>
      <c r="J58" s="102"/>
      <c r="K58" s="138">
        <v>13.996230029999984</v>
      </c>
      <c r="L58" s="93"/>
      <c r="M58" s="101">
        <f t="shared" si="2"/>
        <v>0.39556769680186238</v>
      </c>
      <c r="N58" s="102"/>
      <c r="O58" s="126">
        <f t="shared" si="3"/>
        <v>99.999999999999986</v>
      </c>
      <c r="P58" s="102"/>
      <c r="Q58" s="141">
        <v>2604.4343189430565</v>
      </c>
    </row>
    <row r="59" spans="3:17" ht="15.95" customHeight="1" x14ac:dyDescent="0.2">
      <c r="C59" s="89" t="s">
        <v>55</v>
      </c>
      <c r="D59" s="89"/>
      <c r="E59" s="90">
        <v>2800532</v>
      </c>
      <c r="F59" s="100"/>
      <c r="G59" s="107">
        <f t="shared" ref="G59" si="5">E59/$E$59*100</f>
        <v>100</v>
      </c>
      <c r="H59" s="104"/>
      <c r="I59" s="128"/>
      <c r="J59" s="104"/>
      <c r="K59" s="140">
        <v>3538.2641563399998</v>
      </c>
      <c r="L59" s="104"/>
      <c r="M59" s="107">
        <f t="shared" ref="M59" si="6">K59/$K$59*100</f>
        <v>100</v>
      </c>
      <c r="N59" s="104"/>
      <c r="O59" s="128"/>
      <c r="P59" s="104"/>
      <c r="Q59" s="143">
        <v>1263.4257192347739</v>
      </c>
    </row>
    <row r="60" spans="3:17" customFormat="1" ht="3.95" customHeight="1" x14ac:dyDescent="0.2"/>
    <row r="61" spans="3:17" ht="75.95" customHeight="1" x14ac:dyDescent="0.2">
      <c r="C61" s="187" t="s">
        <v>78</v>
      </c>
      <c r="D61" s="187"/>
      <c r="E61" s="187"/>
      <c r="F61" s="187"/>
      <c r="G61" s="187"/>
      <c r="H61" s="187"/>
      <c r="I61" s="187"/>
      <c r="J61" s="187"/>
      <c r="K61" s="187"/>
      <c r="L61" s="187"/>
      <c r="M61" s="187"/>
      <c r="N61" s="187"/>
      <c r="O61" s="187"/>
      <c r="P61" s="187"/>
      <c r="Q61" s="187"/>
    </row>
    <row r="65" spans="3:17" ht="12.75" customHeight="1" x14ac:dyDescent="0.2">
      <c r="C65"/>
      <c r="D65"/>
      <c r="E65"/>
      <c r="F65"/>
      <c r="G65"/>
      <c r="H65"/>
      <c r="I65"/>
      <c r="J65"/>
      <c r="K65"/>
      <c r="L65"/>
      <c r="M65"/>
      <c r="N65"/>
      <c r="O65"/>
      <c r="P65"/>
      <c r="Q65"/>
    </row>
    <row r="66" spans="3:17" x14ac:dyDescent="0.2">
      <c r="C66"/>
      <c r="D66"/>
      <c r="E66"/>
      <c r="F66"/>
      <c r="G66"/>
      <c r="H66"/>
      <c r="I66"/>
      <c r="J66"/>
      <c r="K66"/>
      <c r="L66"/>
      <c r="M66"/>
      <c r="N66"/>
      <c r="O66"/>
      <c r="P66"/>
      <c r="Q66"/>
    </row>
    <row r="67" spans="3:17" x14ac:dyDescent="0.2">
      <c r="C67"/>
      <c r="D67"/>
      <c r="E67"/>
      <c r="F67"/>
      <c r="G67"/>
      <c r="H67"/>
      <c r="I67"/>
      <c r="J67"/>
      <c r="K67"/>
      <c r="L67"/>
      <c r="M67"/>
      <c r="N67"/>
      <c r="O67"/>
      <c r="P67"/>
      <c r="Q67"/>
    </row>
    <row r="68" spans="3:17" x14ac:dyDescent="0.2">
      <c r="C68"/>
      <c r="D68"/>
      <c r="E68"/>
      <c r="F68"/>
      <c r="G68"/>
      <c r="H68"/>
      <c r="I68"/>
      <c r="J68"/>
      <c r="K68"/>
      <c r="L68"/>
      <c r="M68"/>
      <c r="N68"/>
      <c r="O68"/>
      <c r="P68"/>
      <c r="Q68"/>
    </row>
    <row r="69" spans="3:17" x14ac:dyDescent="0.2">
      <c r="C69"/>
      <c r="D69"/>
      <c r="E69"/>
      <c r="F69"/>
      <c r="G69"/>
      <c r="H69"/>
      <c r="I69"/>
      <c r="J69"/>
      <c r="K69"/>
      <c r="L69"/>
      <c r="M69"/>
      <c r="N69"/>
      <c r="O69"/>
      <c r="P69"/>
      <c r="Q69"/>
    </row>
  </sheetData>
  <mergeCells count="11">
    <mergeCell ref="C61:Q61"/>
    <mergeCell ref="C5:Q5"/>
    <mergeCell ref="C2:Q2"/>
    <mergeCell ref="C4:Q4"/>
    <mergeCell ref="E9:E10"/>
    <mergeCell ref="G9:G10"/>
    <mergeCell ref="M9:M10"/>
    <mergeCell ref="E7:I7"/>
    <mergeCell ref="K7:O7"/>
    <mergeCell ref="C7:C10"/>
    <mergeCell ref="Q7:Q10"/>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theme="7" tint="0.39997558519241921"/>
  </sheetPr>
  <dimension ref="A1:L62"/>
  <sheetViews>
    <sheetView showGridLines="0" showRowColHeaders="0" zoomScale="80" zoomScaleNormal="80" workbookViewId="0">
      <selection activeCell="C2" sqref="C2:K2"/>
    </sheetView>
  </sheetViews>
  <sheetFormatPr baseColWidth="10" defaultColWidth="11.42578125" defaultRowHeight="12.75" x14ac:dyDescent="0.2"/>
  <cols>
    <col min="1" max="1" width="1.7109375" style="1" customWidth="1"/>
    <col min="2" max="2" width="0.28515625" customWidth="1"/>
    <col min="3" max="3" width="13.7109375" style="1" customWidth="1"/>
    <col min="4" max="4" width="17.7109375" style="1" customWidth="1"/>
    <col min="5" max="5" width="0.5703125" style="1" customWidth="1"/>
    <col min="6" max="6" width="15.7109375" style="1" customWidth="1"/>
    <col min="7" max="7" width="0.5703125" style="1" customWidth="1"/>
    <col min="8" max="8" width="8.7109375" style="1" customWidth="1"/>
    <col min="9" max="9" width="0.5703125" style="1" customWidth="1"/>
    <col min="10" max="10" width="14.28515625" style="1" customWidth="1"/>
    <col min="11" max="11" width="13.7109375" style="1" customWidth="1"/>
    <col min="12" max="142" width="11.42578125" style="1" customWidth="1"/>
    <col min="143" max="16384" width="11.42578125" style="1"/>
  </cols>
  <sheetData>
    <row r="1" spans="1:12" ht="9.9499999999999993" customHeight="1" x14ac:dyDescent="0.2">
      <c r="A1" s="7"/>
    </row>
    <row r="2" spans="1:12" ht="30" customHeight="1" x14ac:dyDescent="0.2">
      <c r="C2" s="173" t="s">
        <v>131</v>
      </c>
      <c r="D2" s="174"/>
      <c r="E2" s="174"/>
      <c r="F2" s="174"/>
      <c r="G2" s="174"/>
      <c r="H2" s="174"/>
      <c r="I2" s="174"/>
      <c r="J2" s="174"/>
      <c r="K2" s="175"/>
    </row>
    <row r="3" spans="1:12" ht="6.95" customHeight="1" x14ac:dyDescent="0.2">
      <c r="D3" s="6"/>
      <c r="E3" s="6"/>
      <c r="F3" s="6"/>
      <c r="G3" s="6"/>
      <c r="H3" s="6"/>
      <c r="I3" s="6"/>
      <c r="J3" s="6"/>
      <c r="K3" s="7"/>
    </row>
    <row r="4" spans="1:12" ht="20.100000000000001" customHeight="1" x14ac:dyDescent="0.35">
      <c r="D4" s="176" t="s">
        <v>126</v>
      </c>
      <c r="E4" s="176"/>
      <c r="F4" s="176"/>
      <c r="G4" s="176"/>
      <c r="H4" s="176"/>
      <c r="I4" s="176"/>
      <c r="J4" s="176"/>
      <c r="K4" s="47"/>
      <c r="L4" s="47"/>
    </row>
    <row r="5" spans="1:12" ht="18" customHeight="1" x14ac:dyDescent="0.3">
      <c r="D5" s="177" t="s">
        <v>62</v>
      </c>
      <c r="E5" s="177"/>
      <c r="F5" s="177"/>
      <c r="G5" s="177"/>
      <c r="H5" s="177"/>
      <c r="I5" s="177"/>
      <c r="J5" s="177"/>
      <c r="K5" s="47"/>
      <c r="L5" s="47"/>
    </row>
    <row r="6" spans="1:12" ht="18" customHeight="1" x14ac:dyDescent="0.3">
      <c r="D6" s="177" t="s">
        <v>160</v>
      </c>
      <c r="E6" s="177"/>
      <c r="F6" s="177"/>
      <c r="G6" s="177"/>
      <c r="H6" s="177"/>
      <c r="I6" s="177"/>
      <c r="J6" s="177"/>
      <c r="K6" s="47"/>
      <c r="L6" s="47"/>
    </row>
    <row r="7" spans="1:12" ht="6.95" customHeight="1" x14ac:dyDescent="0.2">
      <c r="D7" s="4"/>
      <c r="E7" s="4"/>
      <c r="F7" s="4"/>
      <c r="G7" s="4"/>
      <c r="H7" s="4"/>
      <c r="I7" s="4"/>
      <c r="J7" s="4"/>
      <c r="K7" s="7"/>
    </row>
    <row r="8" spans="1:12" ht="15.95" customHeight="1" x14ac:dyDescent="0.2">
      <c r="D8" s="183" t="s">
        <v>117</v>
      </c>
      <c r="E8" s="18"/>
      <c r="F8" s="184" t="s">
        <v>0</v>
      </c>
      <c r="G8" s="184"/>
      <c r="H8" s="184"/>
      <c r="I8" s="184"/>
      <c r="J8" s="184"/>
      <c r="K8" s="7"/>
    </row>
    <row r="9" spans="1:12" s="7" customFormat="1" ht="3.95" customHeight="1" x14ac:dyDescent="0.2">
      <c r="B9"/>
      <c r="D9" s="183"/>
      <c r="E9" s="18"/>
      <c r="F9" s="34"/>
      <c r="G9" s="34"/>
      <c r="H9" s="34"/>
      <c r="I9" s="34"/>
      <c r="J9" s="34"/>
    </row>
    <row r="10" spans="1:12" ht="15" customHeight="1" x14ac:dyDescent="0.2">
      <c r="D10" s="183"/>
      <c r="E10" s="18"/>
      <c r="F10" s="83" t="s">
        <v>58</v>
      </c>
      <c r="G10" s="22"/>
      <c r="H10" s="178" t="s">
        <v>53</v>
      </c>
      <c r="I10" s="22"/>
      <c r="J10" s="83" t="s">
        <v>53</v>
      </c>
      <c r="K10" s="7"/>
    </row>
    <row r="11" spans="1:12" ht="15" customHeight="1" x14ac:dyDescent="0.25">
      <c r="D11" s="183"/>
      <c r="E11" s="18"/>
      <c r="F11" s="84" t="s">
        <v>59</v>
      </c>
      <c r="G11" s="22"/>
      <c r="H11" s="178"/>
      <c r="I11" s="22"/>
      <c r="J11" s="84" t="s">
        <v>122</v>
      </c>
      <c r="K11" s="7"/>
    </row>
    <row r="12" spans="1:12" s="2" customFormat="1" ht="3.95" customHeight="1" x14ac:dyDescent="0.2">
      <c r="B12"/>
      <c r="D12" s="18"/>
      <c r="E12" s="18"/>
      <c r="F12" s="22"/>
      <c r="G12" s="22"/>
      <c r="H12" s="22"/>
      <c r="I12" s="22"/>
      <c r="J12" s="33"/>
      <c r="K12" s="6"/>
    </row>
    <row r="13" spans="1:12" ht="15" customHeight="1" x14ac:dyDescent="0.2">
      <c r="D13" s="68" t="s">
        <v>2</v>
      </c>
      <c r="E13" s="23"/>
      <c r="F13" s="156">
        <v>0</v>
      </c>
      <c r="G13" s="101"/>
      <c r="H13" s="101">
        <f>F13/$F$60*100</f>
        <v>0</v>
      </c>
      <c r="I13" s="101"/>
      <c r="J13" s="108">
        <f>J12+H13</f>
        <v>0</v>
      </c>
    </row>
    <row r="14" spans="1:12" ht="15" customHeight="1" x14ac:dyDescent="0.2">
      <c r="D14" s="68" t="s">
        <v>3</v>
      </c>
      <c r="E14" s="23"/>
      <c r="F14" s="156">
        <v>16.804451780000129</v>
      </c>
      <c r="G14" s="101"/>
      <c r="H14" s="101">
        <f t="shared" ref="H14:H59" si="0">F14/$F$60*100</f>
        <v>0.46437283796898876</v>
      </c>
      <c r="I14" s="101"/>
      <c r="J14" s="108">
        <f t="shared" ref="J14:J59" si="1">J13+H14</f>
        <v>0.46437283796898876</v>
      </c>
    </row>
    <row r="15" spans="1:12" ht="15" customHeight="1" x14ac:dyDescent="0.2">
      <c r="D15" s="68" t="s">
        <v>4</v>
      </c>
      <c r="E15" s="23"/>
      <c r="F15" s="156">
        <v>28.24702791000005</v>
      </c>
      <c r="G15" s="101"/>
      <c r="H15" s="101">
        <f t="shared" si="0"/>
        <v>0.78057604535289737</v>
      </c>
      <c r="I15" s="101"/>
      <c r="J15" s="108">
        <f t="shared" si="1"/>
        <v>1.2449488833218862</v>
      </c>
    </row>
    <row r="16" spans="1:12" ht="15" customHeight="1" x14ac:dyDescent="0.2">
      <c r="D16" s="68" t="s">
        <v>5</v>
      </c>
      <c r="E16" s="23"/>
      <c r="F16" s="156">
        <v>35.57309787000073</v>
      </c>
      <c r="G16" s="101"/>
      <c r="H16" s="101">
        <f t="shared" si="0"/>
        <v>0.98302405990424413</v>
      </c>
      <c r="I16" s="101"/>
      <c r="J16" s="108">
        <f t="shared" si="1"/>
        <v>2.2279729432261304</v>
      </c>
    </row>
    <row r="17" spans="4:10" ht="15" customHeight="1" x14ac:dyDescent="0.2">
      <c r="D17" s="68" t="s">
        <v>6</v>
      </c>
      <c r="E17" s="23"/>
      <c r="F17" s="156">
        <v>42.776246640001858</v>
      </c>
      <c r="G17" s="101"/>
      <c r="H17" s="101">
        <f t="shared" si="0"/>
        <v>1.1820752804039962</v>
      </c>
      <c r="I17" s="101"/>
      <c r="J17" s="108">
        <f t="shared" si="1"/>
        <v>3.4100482236301266</v>
      </c>
    </row>
    <row r="18" spans="4:10" ht="15" customHeight="1" x14ac:dyDescent="0.2">
      <c r="D18" s="70" t="s">
        <v>7</v>
      </c>
      <c r="E18" s="26"/>
      <c r="F18" s="157">
        <v>32.57518982000019</v>
      </c>
      <c r="G18" s="98"/>
      <c r="H18" s="98">
        <f t="shared" si="0"/>
        <v>0.90018011549150845</v>
      </c>
      <c r="I18" s="98"/>
      <c r="J18" s="109">
        <f t="shared" si="1"/>
        <v>4.3102283391216352</v>
      </c>
    </row>
    <row r="19" spans="4:10" ht="15" customHeight="1" x14ac:dyDescent="0.2">
      <c r="D19" s="68" t="s">
        <v>8</v>
      </c>
      <c r="E19" s="28"/>
      <c r="F19" s="156">
        <v>30.01991532000007</v>
      </c>
      <c r="G19" s="101"/>
      <c r="H19" s="101">
        <f t="shared" si="0"/>
        <v>0.82956787018356681</v>
      </c>
      <c r="I19" s="101"/>
      <c r="J19" s="108">
        <f t="shared" si="1"/>
        <v>5.1397962093052021</v>
      </c>
    </row>
    <row r="20" spans="4:10" ht="15" customHeight="1" x14ac:dyDescent="0.2">
      <c r="D20" s="68" t="s">
        <v>9</v>
      </c>
      <c r="E20" s="23"/>
      <c r="F20" s="156">
        <v>30.377292050000182</v>
      </c>
      <c r="G20" s="101"/>
      <c r="H20" s="101">
        <f t="shared" si="0"/>
        <v>0.83944358933863883</v>
      </c>
      <c r="I20" s="101"/>
      <c r="J20" s="108">
        <f t="shared" si="1"/>
        <v>5.9792397986438406</v>
      </c>
    </row>
    <row r="21" spans="4:10" ht="15" customHeight="1" x14ac:dyDescent="0.2">
      <c r="D21" s="68" t="s">
        <v>10</v>
      </c>
      <c r="E21" s="23"/>
      <c r="F21" s="156">
        <v>30.710211870000187</v>
      </c>
      <c r="G21" s="101"/>
      <c r="H21" s="101">
        <f t="shared" si="0"/>
        <v>0.84864346825486281</v>
      </c>
      <c r="I21" s="101"/>
      <c r="J21" s="108">
        <f t="shared" si="1"/>
        <v>6.8278832668987031</v>
      </c>
    </row>
    <row r="22" spans="4:10" ht="15" customHeight="1" x14ac:dyDescent="0.2">
      <c r="D22" s="68" t="s">
        <v>11</v>
      </c>
      <c r="E22" s="23"/>
      <c r="F22" s="156">
        <v>35.027796700000231</v>
      </c>
      <c r="G22" s="101"/>
      <c r="H22" s="101">
        <f t="shared" si="0"/>
        <v>0.9679552522349385</v>
      </c>
      <c r="I22" s="101"/>
      <c r="J22" s="108">
        <f t="shared" si="1"/>
        <v>7.7958385191336417</v>
      </c>
    </row>
    <row r="23" spans="4:10" ht="15" customHeight="1" x14ac:dyDescent="0.2">
      <c r="D23" s="68" t="s">
        <v>12</v>
      </c>
      <c r="E23" s="23"/>
      <c r="F23" s="156">
        <v>37.492971160000593</v>
      </c>
      <c r="G23" s="101"/>
      <c r="H23" s="101">
        <f t="shared" si="0"/>
        <v>1.0360776804501499</v>
      </c>
      <c r="I23" s="101"/>
      <c r="J23" s="108">
        <f t="shared" si="1"/>
        <v>8.8319161995837909</v>
      </c>
    </row>
    <row r="24" spans="4:10" ht="15" customHeight="1" x14ac:dyDescent="0.2">
      <c r="D24" s="70" t="s">
        <v>13</v>
      </c>
      <c r="E24" s="26"/>
      <c r="F24" s="157">
        <v>60.575971010004551</v>
      </c>
      <c r="G24" s="98"/>
      <c r="H24" s="98">
        <f t="shared" si="0"/>
        <v>1.6739513992430159</v>
      </c>
      <c r="I24" s="98"/>
      <c r="J24" s="109">
        <f t="shared" si="1"/>
        <v>10.505867598826807</v>
      </c>
    </row>
    <row r="25" spans="4:10" ht="15" customHeight="1" x14ac:dyDescent="0.2">
      <c r="D25" s="68" t="s">
        <v>14</v>
      </c>
      <c r="E25" s="28"/>
      <c r="F25" s="156">
        <v>68.627948990006118</v>
      </c>
      <c r="G25" s="101"/>
      <c r="H25" s="101">
        <f t="shared" si="0"/>
        <v>1.8964590962978676</v>
      </c>
      <c r="I25" s="101"/>
      <c r="J25" s="108">
        <f t="shared" si="1"/>
        <v>12.402326695124675</v>
      </c>
    </row>
    <row r="26" spans="4:10" ht="15" customHeight="1" x14ac:dyDescent="0.2">
      <c r="D26" s="68" t="s">
        <v>15</v>
      </c>
      <c r="E26" s="23"/>
      <c r="F26" s="156">
        <v>74.371399810003922</v>
      </c>
      <c r="G26" s="101"/>
      <c r="H26" s="101">
        <f t="shared" si="0"/>
        <v>2.05517314373808</v>
      </c>
      <c r="I26" s="101"/>
      <c r="J26" s="108">
        <f t="shared" si="1"/>
        <v>14.457499838862756</v>
      </c>
    </row>
    <row r="27" spans="4:10" ht="15" customHeight="1" x14ac:dyDescent="0.2">
      <c r="D27" s="68" t="s">
        <v>16</v>
      </c>
      <c r="E27" s="23"/>
      <c r="F27" s="156">
        <v>76.94168926000269</v>
      </c>
      <c r="G27" s="101"/>
      <c r="H27" s="101">
        <f t="shared" si="0"/>
        <v>2.1262003109389882</v>
      </c>
      <c r="I27" s="101"/>
      <c r="J27" s="108">
        <f t="shared" si="1"/>
        <v>16.583700149801743</v>
      </c>
    </row>
    <row r="28" spans="4:10" ht="15" customHeight="1" x14ac:dyDescent="0.2">
      <c r="D28" s="68" t="s">
        <v>17</v>
      </c>
      <c r="E28" s="23"/>
      <c r="F28" s="156">
        <v>78.69148586000145</v>
      </c>
      <c r="G28" s="101"/>
      <c r="H28" s="101">
        <f t="shared" si="0"/>
        <v>2.1745540462257877</v>
      </c>
      <c r="I28" s="101"/>
      <c r="J28" s="108">
        <f t="shared" si="1"/>
        <v>18.758254196027529</v>
      </c>
    </row>
    <row r="29" spans="4:10" ht="15" customHeight="1" x14ac:dyDescent="0.2">
      <c r="D29" s="68" t="s">
        <v>18</v>
      </c>
      <c r="E29" s="23"/>
      <c r="F29" s="156">
        <v>77.272899550002322</v>
      </c>
      <c r="G29" s="101"/>
      <c r="H29" s="101">
        <f t="shared" si="0"/>
        <v>2.1353529488438272</v>
      </c>
      <c r="I29" s="101"/>
      <c r="J29" s="108">
        <f t="shared" si="1"/>
        <v>20.893607144871357</v>
      </c>
    </row>
    <row r="30" spans="4:10" ht="15" customHeight="1" x14ac:dyDescent="0.2">
      <c r="D30" s="70" t="s">
        <v>19</v>
      </c>
      <c r="E30" s="26"/>
      <c r="F30" s="157">
        <v>75.458099270003132</v>
      </c>
      <c r="G30" s="98"/>
      <c r="H30" s="98">
        <f t="shared" si="0"/>
        <v>2.0852029072118152</v>
      </c>
      <c r="I30" s="98"/>
      <c r="J30" s="109">
        <f t="shared" si="1"/>
        <v>22.978810052083173</v>
      </c>
    </row>
    <row r="31" spans="4:10" ht="15" customHeight="1" x14ac:dyDescent="0.2">
      <c r="D31" s="68" t="s">
        <v>20</v>
      </c>
      <c r="E31" s="28"/>
      <c r="F31" s="156">
        <v>73.542997360002346</v>
      </c>
      <c r="G31" s="101"/>
      <c r="H31" s="101">
        <f t="shared" si="0"/>
        <v>2.032281138588258</v>
      </c>
      <c r="I31" s="101"/>
      <c r="J31" s="108">
        <f t="shared" si="1"/>
        <v>25.011091190671429</v>
      </c>
    </row>
    <row r="32" spans="4:10" ht="15" customHeight="1" x14ac:dyDescent="0.2">
      <c r="D32" s="68" t="s">
        <v>21</v>
      </c>
      <c r="E32" s="23"/>
      <c r="F32" s="156">
        <v>73.752193950002322</v>
      </c>
      <c r="G32" s="101"/>
      <c r="H32" s="101">
        <f t="shared" si="0"/>
        <v>2.0380620599454984</v>
      </c>
      <c r="I32" s="101"/>
      <c r="J32" s="108">
        <f t="shared" si="1"/>
        <v>27.049153250616929</v>
      </c>
    </row>
    <row r="33" spans="4:10" ht="15" customHeight="1" x14ac:dyDescent="0.2">
      <c r="D33" s="68" t="s">
        <v>22</v>
      </c>
      <c r="E33" s="23"/>
      <c r="F33" s="156">
        <v>73.827728850001364</v>
      </c>
      <c r="G33" s="101"/>
      <c r="H33" s="101">
        <f t="shared" si="0"/>
        <v>2.0401493851577381</v>
      </c>
      <c r="I33" s="101"/>
      <c r="J33" s="108">
        <f t="shared" si="1"/>
        <v>29.089302635774665</v>
      </c>
    </row>
    <row r="34" spans="4:10" ht="15" customHeight="1" x14ac:dyDescent="0.2">
      <c r="D34" s="68" t="s">
        <v>23</v>
      </c>
      <c r="E34" s="23"/>
      <c r="F34" s="156">
        <v>159.22644115999165</v>
      </c>
      <c r="G34" s="101"/>
      <c r="H34" s="101">
        <f t="shared" si="0"/>
        <v>4.4000503752920981</v>
      </c>
      <c r="I34" s="101"/>
      <c r="J34" s="108">
        <f t="shared" si="1"/>
        <v>33.489353011066761</v>
      </c>
    </row>
    <row r="35" spans="4:10" ht="15" customHeight="1" x14ac:dyDescent="0.2">
      <c r="D35" s="68" t="s">
        <v>24</v>
      </c>
      <c r="E35" s="23"/>
      <c r="F35" s="156">
        <v>171.40740082998894</v>
      </c>
      <c r="G35" s="101"/>
      <c r="H35" s="101">
        <f t="shared" si="0"/>
        <v>4.73665801267272</v>
      </c>
      <c r="I35" s="101"/>
      <c r="J35" s="108">
        <f t="shared" si="1"/>
        <v>38.226011023739481</v>
      </c>
    </row>
    <row r="36" spans="4:10" ht="15" customHeight="1" x14ac:dyDescent="0.2">
      <c r="D36" s="70" t="s">
        <v>25</v>
      </c>
      <c r="E36" s="26"/>
      <c r="F36" s="157">
        <v>178.25827617998783</v>
      </c>
      <c r="G36" s="98"/>
      <c r="H36" s="98">
        <f t="shared" si="0"/>
        <v>4.9259745384660274</v>
      </c>
      <c r="I36" s="98"/>
      <c r="J36" s="109">
        <f t="shared" si="1"/>
        <v>43.15198556220551</v>
      </c>
    </row>
    <row r="37" spans="4:10" ht="15" customHeight="1" x14ac:dyDescent="0.2">
      <c r="D37" s="68" t="s">
        <v>26</v>
      </c>
      <c r="E37" s="28"/>
      <c r="F37" s="156">
        <v>162.21118776999447</v>
      </c>
      <c r="G37" s="101"/>
      <c r="H37" s="101">
        <f t="shared" si="0"/>
        <v>4.4825306175547421</v>
      </c>
      <c r="I37" s="101"/>
      <c r="J37" s="108">
        <f t="shared" si="1"/>
        <v>47.634516179760254</v>
      </c>
    </row>
    <row r="38" spans="4:10" ht="15" customHeight="1" x14ac:dyDescent="0.2">
      <c r="D38" s="68" t="s">
        <v>27</v>
      </c>
      <c r="E38" s="23"/>
      <c r="F38" s="156">
        <v>147.84446941999923</v>
      </c>
      <c r="G38" s="101"/>
      <c r="H38" s="101">
        <f t="shared" si="0"/>
        <v>4.0855219046356712</v>
      </c>
      <c r="I38" s="101"/>
      <c r="J38" s="108">
        <f t="shared" si="1"/>
        <v>51.720038084395924</v>
      </c>
    </row>
    <row r="39" spans="4:10" ht="15" customHeight="1" x14ac:dyDescent="0.2">
      <c r="D39" s="68" t="s">
        <v>28</v>
      </c>
      <c r="E39" s="23"/>
      <c r="F39" s="156">
        <v>129.76066425000033</v>
      </c>
      <c r="G39" s="101"/>
      <c r="H39" s="101">
        <f t="shared" si="0"/>
        <v>3.5857955203411755</v>
      </c>
      <c r="I39" s="101"/>
      <c r="J39" s="108">
        <f t="shared" si="1"/>
        <v>55.305833604737103</v>
      </c>
    </row>
    <row r="40" spans="4:10" ht="15" customHeight="1" x14ac:dyDescent="0.2">
      <c r="D40" s="68" t="s">
        <v>29</v>
      </c>
      <c r="E40" s="23"/>
      <c r="F40" s="156">
        <v>118.24021868000197</v>
      </c>
      <c r="G40" s="101"/>
      <c r="H40" s="101">
        <f t="shared" si="0"/>
        <v>3.2674404752587489</v>
      </c>
      <c r="I40" s="101"/>
      <c r="J40" s="108">
        <f t="shared" si="1"/>
        <v>58.573274079995855</v>
      </c>
    </row>
    <row r="41" spans="4:10" ht="15" customHeight="1" x14ac:dyDescent="0.2">
      <c r="D41" s="68" t="s">
        <v>30</v>
      </c>
      <c r="E41" s="23"/>
      <c r="F41" s="156">
        <v>111.86601049000163</v>
      </c>
      <c r="G41" s="101"/>
      <c r="H41" s="101">
        <f t="shared" si="0"/>
        <v>3.0912961305489444</v>
      </c>
      <c r="I41" s="101"/>
      <c r="J41" s="108">
        <f t="shared" si="1"/>
        <v>61.664570210544802</v>
      </c>
    </row>
    <row r="42" spans="4:10" ht="15" customHeight="1" x14ac:dyDescent="0.2">
      <c r="D42" s="70" t="s">
        <v>31</v>
      </c>
      <c r="E42" s="26"/>
      <c r="F42" s="157">
        <v>103.53951624000132</v>
      </c>
      <c r="G42" s="98"/>
      <c r="H42" s="98">
        <f t="shared" si="0"/>
        <v>2.8612024734736838</v>
      </c>
      <c r="I42" s="98"/>
      <c r="J42" s="109">
        <f t="shared" si="1"/>
        <v>64.525772684018492</v>
      </c>
    </row>
    <row r="43" spans="4:10" ht="15" customHeight="1" x14ac:dyDescent="0.2">
      <c r="D43" s="68" t="s">
        <v>32</v>
      </c>
      <c r="E43" s="28"/>
      <c r="F43" s="156">
        <v>96.069814330000668</v>
      </c>
      <c r="G43" s="101"/>
      <c r="H43" s="101">
        <f t="shared" si="0"/>
        <v>2.6547853454327859</v>
      </c>
      <c r="I43" s="101"/>
      <c r="J43" s="108">
        <f t="shared" si="1"/>
        <v>67.180558029451277</v>
      </c>
    </row>
    <row r="44" spans="4:10" ht="15" customHeight="1" x14ac:dyDescent="0.2">
      <c r="D44" s="68" t="s">
        <v>33</v>
      </c>
      <c r="E44" s="23"/>
      <c r="F44" s="156">
        <v>173.87254179999653</v>
      </c>
      <c r="G44" s="101"/>
      <c r="H44" s="101">
        <f t="shared" si="0"/>
        <v>4.8047795154282262</v>
      </c>
      <c r="I44" s="101"/>
      <c r="J44" s="108">
        <f t="shared" si="1"/>
        <v>71.985337544879499</v>
      </c>
    </row>
    <row r="45" spans="4:10" ht="15" customHeight="1" x14ac:dyDescent="0.2">
      <c r="D45" s="68" t="s">
        <v>34</v>
      </c>
      <c r="E45" s="23"/>
      <c r="F45" s="156">
        <v>144.30985185000023</v>
      </c>
      <c r="G45" s="101"/>
      <c r="H45" s="101">
        <f t="shared" si="0"/>
        <v>3.9878465735029422</v>
      </c>
      <c r="I45" s="101"/>
      <c r="J45" s="108">
        <f t="shared" si="1"/>
        <v>75.973184118382449</v>
      </c>
    </row>
    <row r="46" spans="4:10" ht="15" customHeight="1" x14ac:dyDescent="0.2">
      <c r="D46" s="68" t="s">
        <v>35</v>
      </c>
      <c r="E46" s="23"/>
      <c r="F46" s="156">
        <v>123.00561369000141</v>
      </c>
      <c r="G46" s="101"/>
      <c r="H46" s="101">
        <f t="shared" si="0"/>
        <v>3.3991270089111243</v>
      </c>
      <c r="I46" s="101"/>
      <c r="J46" s="108">
        <f t="shared" si="1"/>
        <v>79.372311127293571</v>
      </c>
    </row>
    <row r="47" spans="4:10" ht="15" customHeight="1" x14ac:dyDescent="0.2">
      <c r="D47" s="68" t="s">
        <v>36</v>
      </c>
      <c r="E47" s="23"/>
      <c r="F47" s="156">
        <v>103.2242241100011</v>
      </c>
      <c r="G47" s="101"/>
      <c r="H47" s="101">
        <f t="shared" si="0"/>
        <v>2.8524897166926655</v>
      </c>
      <c r="I47" s="101"/>
      <c r="J47" s="108">
        <f t="shared" si="1"/>
        <v>82.22480084398623</v>
      </c>
    </row>
    <row r="48" spans="4:10" ht="15" customHeight="1" x14ac:dyDescent="0.2">
      <c r="D48" s="70" t="s">
        <v>37</v>
      </c>
      <c r="E48" s="26"/>
      <c r="F48" s="157">
        <v>83.406300030000295</v>
      </c>
      <c r="G48" s="98"/>
      <c r="H48" s="98">
        <f t="shared" si="0"/>
        <v>2.3048428331069242</v>
      </c>
      <c r="I48" s="98"/>
      <c r="J48" s="109">
        <f t="shared" si="1"/>
        <v>84.529643677093148</v>
      </c>
    </row>
    <row r="49" spans="4:11" ht="15" customHeight="1" x14ac:dyDescent="0.2">
      <c r="D49" s="68" t="s">
        <v>38</v>
      </c>
      <c r="E49" s="28"/>
      <c r="F49" s="156">
        <v>69.021163390000467</v>
      </c>
      <c r="G49" s="101"/>
      <c r="H49" s="101">
        <f t="shared" si="0"/>
        <v>1.9073251506771582</v>
      </c>
      <c r="I49" s="101"/>
      <c r="J49" s="108">
        <f t="shared" si="1"/>
        <v>86.436968827770301</v>
      </c>
    </row>
    <row r="50" spans="4:11" ht="15" customHeight="1" x14ac:dyDescent="0.2">
      <c r="D50" s="68" t="s">
        <v>39</v>
      </c>
      <c r="E50" s="23"/>
      <c r="F50" s="156">
        <v>175.63706842999628</v>
      </c>
      <c r="G50" s="101"/>
      <c r="H50" s="101">
        <f t="shared" si="0"/>
        <v>4.8535402991522183</v>
      </c>
      <c r="I50" s="101"/>
      <c r="J50" s="108">
        <f t="shared" si="1"/>
        <v>91.290509126922515</v>
      </c>
    </row>
    <row r="51" spans="4:11" ht="15" customHeight="1" x14ac:dyDescent="0.2">
      <c r="D51" s="68" t="s">
        <v>40</v>
      </c>
      <c r="E51" s="23"/>
      <c r="F51" s="156">
        <v>92.155901430000782</v>
      </c>
      <c r="G51" s="101"/>
      <c r="H51" s="101">
        <f t="shared" si="0"/>
        <v>2.5466285983558294</v>
      </c>
      <c r="I51" s="101"/>
      <c r="J51" s="108">
        <f t="shared" si="1"/>
        <v>93.837137725278339</v>
      </c>
    </row>
    <row r="52" spans="4:11" ht="15" customHeight="1" x14ac:dyDescent="0.2">
      <c r="D52" s="68" t="s">
        <v>41</v>
      </c>
      <c r="E52" s="23"/>
      <c r="F52" s="156">
        <v>55.258086430000191</v>
      </c>
      <c r="G52" s="101"/>
      <c r="H52" s="101">
        <f t="shared" si="0"/>
        <v>1.5269974142670104</v>
      </c>
      <c r="I52" s="101"/>
      <c r="J52" s="108">
        <f t="shared" si="1"/>
        <v>95.364135139545354</v>
      </c>
    </row>
    <row r="53" spans="4:11" ht="15" customHeight="1" x14ac:dyDescent="0.2">
      <c r="D53" s="68" t="s">
        <v>42</v>
      </c>
      <c r="E53" s="23"/>
      <c r="F53" s="156">
        <v>36.438870829999992</v>
      </c>
      <c r="G53" s="101"/>
      <c r="H53" s="101">
        <f t="shared" si="0"/>
        <v>1.0069487586528318</v>
      </c>
      <c r="I53" s="101"/>
      <c r="J53" s="108">
        <f t="shared" si="1"/>
        <v>96.371083898198179</v>
      </c>
    </row>
    <row r="54" spans="4:11" ht="15" customHeight="1" x14ac:dyDescent="0.2">
      <c r="D54" s="70" t="s">
        <v>43</v>
      </c>
      <c r="E54" s="26"/>
      <c r="F54" s="157">
        <v>25.397731460000045</v>
      </c>
      <c r="G54" s="98"/>
      <c r="H54" s="98">
        <f t="shared" si="0"/>
        <v>0.70183882166814726</v>
      </c>
      <c r="I54" s="98"/>
      <c r="J54" s="109">
        <f t="shared" si="1"/>
        <v>97.072922719866327</v>
      </c>
    </row>
    <row r="55" spans="4:11" ht="15" customHeight="1" x14ac:dyDescent="0.2">
      <c r="D55" s="68" t="s">
        <v>44</v>
      </c>
      <c r="E55" s="28"/>
      <c r="F55" s="156">
        <v>18.821736020000007</v>
      </c>
      <c r="G55" s="101"/>
      <c r="H55" s="101">
        <f t="shared" si="0"/>
        <v>0.52011830469309583</v>
      </c>
      <c r="I55" s="101"/>
      <c r="J55" s="108">
        <f t="shared" si="1"/>
        <v>97.593041024559426</v>
      </c>
    </row>
    <row r="56" spans="4:11" ht="15" customHeight="1" x14ac:dyDescent="0.2">
      <c r="D56" s="74" t="s">
        <v>45</v>
      </c>
      <c r="E56" s="30"/>
      <c r="F56" s="156">
        <v>43.639692050000143</v>
      </c>
      <c r="G56" s="101"/>
      <c r="H56" s="101">
        <f t="shared" si="0"/>
        <v>1.2059356598273465</v>
      </c>
      <c r="I56" s="101"/>
      <c r="J56" s="108">
        <f t="shared" si="1"/>
        <v>98.798976684386773</v>
      </c>
    </row>
    <row r="57" spans="4:11" ht="15" customHeight="1" x14ac:dyDescent="0.2">
      <c r="D57" s="74" t="s">
        <v>46</v>
      </c>
      <c r="E57" s="30"/>
      <c r="F57" s="156">
        <v>15.741528590000005</v>
      </c>
      <c r="G57" s="101"/>
      <c r="H57" s="101">
        <f t="shared" si="0"/>
        <v>0.43500010598430966</v>
      </c>
      <c r="I57" s="101"/>
      <c r="J57" s="108">
        <f t="shared" si="1"/>
        <v>99.233976790371088</v>
      </c>
    </row>
    <row r="58" spans="4:11" ht="15" customHeight="1" x14ac:dyDescent="0.2">
      <c r="D58" s="74" t="s">
        <v>47</v>
      </c>
      <c r="E58" s="30"/>
      <c r="F58" s="156">
        <v>8.0767879600000061</v>
      </c>
      <c r="G58" s="101"/>
      <c r="H58" s="101">
        <f t="shared" si="0"/>
        <v>0.22319329400098606</v>
      </c>
      <c r="I58" s="101"/>
      <c r="J58" s="108">
        <f t="shared" si="1"/>
        <v>99.457170084372081</v>
      </c>
    </row>
    <row r="59" spans="4:11" ht="15" customHeight="1" x14ac:dyDescent="0.2">
      <c r="D59" s="74" t="s">
        <v>48</v>
      </c>
      <c r="E59" s="30"/>
      <c r="F59" s="156">
        <v>19.643610469999985</v>
      </c>
      <c r="G59" s="101"/>
      <c r="H59" s="101">
        <f t="shared" si="0"/>
        <v>0.5428299156279387</v>
      </c>
      <c r="I59" s="101"/>
      <c r="J59" s="108">
        <f t="shared" si="1"/>
        <v>100.00000000000001</v>
      </c>
    </row>
    <row r="60" spans="4:11" ht="15.95" customHeight="1" x14ac:dyDescent="0.2">
      <c r="D60" s="89" t="s">
        <v>55</v>
      </c>
      <c r="E60" s="89"/>
      <c r="F60" s="158">
        <v>3618.7413229199992</v>
      </c>
      <c r="G60" s="107"/>
      <c r="H60" s="107">
        <f t="shared" ref="H60" si="2">F60/$F$60*100</f>
        <v>100</v>
      </c>
      <c r="I60" s="107"/>
      <c r="J60" s="107"/>
    </row>
    <row r="61" spans="4:11" ht="3.95" customHeight="1" x14ac:dyDescent="0.2">
      <c r="D61" s="57"/>
      <c r="E61" s="57"/>
      <c r="F61" s="58"/>
      <c r="G61" s="59"/>
      <c r="H61" s="60"/>
      <c r="I61" s="61"/>
      <c r="J61" s="62"/>
    </row>
    <row r="62" spans="4:11" ht="48" customHeight="1" x14ac:dyDescent="0.2">
      <c r="D62" s="188" t="s">
        <v>148</v>
      </c>
      <c r="E62" s="188"/>
      <c r="F62" s="188"/>
      <c r="G62" s="188"/>
      <c r="H62" s="188"/>
      <c r="I62" s="188"/>
      <c r="J62" s="188"/>
      <c r="K62" s="95"/>
    </row>
  </sheetData>
  <mergeCells count="8">
    <mergeCell ref="D62:J62"/>
    <mergeCell ref="C2:K2"/>
    <mergeCell ref="F8:J8"/>
    <mergeCell ref="H10:H11"/>
    <mergeCell ref="D4:J4"/>
    <mergeCell ref="D5:J5"/>
    <mergeCell ref="D6:J6"/>
    <mergeCell ref="D8:D11"/>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tabColor theme="7" tint="0.39997558519241921"/>
  </sheetPr>
  <dimension ref="A1:L62"/>
  <sheetViews>
    <sheetView showGridLines="0" showRowColHeaders="0" zoomScale="80" zoomScaleNormal="80" workbookViewId="0">
      <selection activeCell="C2" sqref="C2:K2"/>
    </sheetView>
  </sheetViews>
  <sheetFormatPr baseColWidth="10" defaultColWidth="11.42578125" defaultRowHeight="12.75" x14ac:dyDescent="0.2"/>
  <cols>
    <col min="1" max="1" width="1.7109375" style="1" customWidth="1"/>
    <col min="2" max="2" width="0.28515625" customWidth="1"/>
    <col min="3" max="3" width="13.7109375" style="1" customWidth="1"/>
    <col min="4" max="4" width="17.7109375" style="1" customWidth="1"/>
    <col min="5" max="5" width="0.5703125" style="1" customWidth="1"/>
    <col min="6" max="6" width="15.7109375" style="1" customWidth="1"/>
    <col min="7" max="7" width="0.5703125" style="1" customWidth="1"/>
    <col min="8" max="8" width="8.7109375" style="1" customWidth="1"/>
    <col min="9" max="9" width="0.5703125" style="1" customWidth="1"/>
    <col min="10" max="10" width="14.28515625" style="1" customWidth="1"/>
    <col min="11" max="11" width="13.7109375" style="1" customWidth="1"/>
    <col min="12" max="157" width="11.42578125" style="1" customWidth="1"/>
    <col min="158" max="16384" width="11.42578125" style="1"/>
  </cols>
  <sheetData>
    <row r="1" spans="1:12" ht="9.9499999999999993" customHeight="1" x14ac:dyDescent="0.2">
      <c r="A1" s="7"/>
    </row>
    <row r="2" spans="1:12" ht="30" customHeight="1" x14ac:dyDescent="0.2">
      <c r="C2" s="173" t="s">
        <v>131</v>
      </c>
      <c r="D2" s="174"/>
      <c r="E2" s="174"/>
      <c r="F2" s="174"/>
      <c r="G2" s="174"/>
      <c r="H2" s="174"/>
      <c r="I2" s="174"/>
      <c r="J2" s="174"/>
      <c r="K2" s="175"/>
      <c r="L2" s="7"/>
    </row>
    <row r="3" spans="1:12" ht="6.95" customHeight="1" x14ac:dyDescent="0.2">
      <c r="C3" s="6"/>
      <c r="D3" s="6"/>
      <c r="E3" s="6"/>
      <c r="F3" s="6"/>
      <c r="G3" s="6"/>
      <c r="H3" s="6"/>
      <c r="I3" s="6"/>
      <c r="J3" s="6"/>
      <c r="K3" s="7"/>
      <c r="L3" s="7"/>
    </row>
    <row r="4" spans="1:12" ht="20.100000000000001" customHeight="1" x14ac:dyDescent="0.35">
      <c r="C4" s="6"/>
      <c r="D4" s="176" t="s">
        <v>100</v>
      </c>
      <c r="E4" s="176"/>
      <c r="F4" s="176"/>
      <c r="G4" s="176"/>
      <c r="H4" s="176"/>
      <c r="I4" s="176"/>
      <c r="J4" s="176"/>
      <c r="K4" s="47"/>
      <c r="L4" s="47"/>
    </row>
    <row r="5" spans="1:12" ht="18" customHeight="1" x14ac:dyDescent="0.3">
      <c r="C5" s="6"/>
      <c r="D5" s="177" t="s">
        <v>63</v>
      </c>
      <c r="E5" s="177"/>
      <c r="F5" s="177"/>
      <c r="G5" s="177"/>
      <c r="H5" s="177"/>
      <c r="I5" s="177"/>
      <c r="J5" s="177"/>
      <c r="K5" s="47"/>
      <c r="L5" s="47"/>
    </row>
    <row r="6" spans="1:12" ht="18" customHeight="1" x14ac:dyDescent="0.3">
      <c r="C6" s="6"/>
      <c r="D6" s="177" t="s">
        <v>137</v>
      </c>
      <c r="E6" s="177"/>
      <c r="F6" s="177"/>
      <c r="G6" s="177"/>
      <c r="H6" s="177"/>
      <c r="I6" s="177"/>
      <c r="J6" s="177"/>
      <c r="K6" s="47"/>
      <c r="L6" s="47"/>
    </row>
    <row r="7" spans="1:12" ht="6.95" customHeight="1" x14ac:dyDescent="0.3">
      <c r="C7" s="6"/>
      <c r="D7" s="46"/>
      <c r="E7" s="46"/>
      <c r="F7" s="46"/>
      <c r="G7" s="46"/>
      <c r="H7" s="46"/>
      <c r="I7" s="46"/>
      <c r="J7" s="46"/>
      <c r="K7" s="47"/>
      <c r="L7" s="47"/>
    </row>
    <row r="8" spans="1:12" ht="15.95" customHeight="1" x14ac:dyDescent="0.2">
      <c r="C8" s="6"/>
      <c r="D8" s="183" t="s">
        <v>117</v>
      </c>
      <c r="E8" s="18"/>
      <c r="F8" s="184" t="s">
        <v>0</v>
      </c>
      <c r="G8" s="184"/>
      <c r="H8" s="184"/>
      <c r="I8" s="184"/>
      <c r="J8" s="184"/>
      <c r="K8" s="7"/>
      <c r="L8" s="7"/>
    </row>
    <row r="9" spans="1:12" s="7" customFormat="1" ht="3.95" customHeight="1" x14ac:dyDescent="0.2">
      <c r="B9"/>
      <c r="C9" s="6"/>
      <c r="D9" s="183"/>
      <c r="E9" s="18"/>
      <c r="F9" s="34"/>
      <c r="G9" s="34"/>
      <c r="H9" s="34"/>
      <c r="I9" s="34"/>
      <c r="J9" s="34"/>
    </row>
    <row r="10" spans="1:12" ht="15" customHeight="1" x14ac:dyDescent="0.2">
      <c r="C10" s="6"/>
      <c r="D10" s="183"/>
      <c r="E10" s="18"/>
      <c r="F10" s="83" t="s">
        <v>58</v>
      </c>
      <c r="G10" s="22"/>
      <c r="H10" s="178" t="s">
        <v>53</v>
      </c>
      <c r="I10" s="22"/>
      <c r="J10" s="83" t="s">
        <v>53</v>
      </c>
      <c r="K10" s="7"/>
      <c r="L10" s="7"/>
    </row>
    <row r="11" spans="1:12" ht="15" customHeight="1" x14ac:dyDescent="0.25">
      <c r="C11" s="6"/>
      <c r="D11" s="183"/>
      <c r="E11" s="18"/>
      <c r="F11" s="84" t="s">
        <v>59</v>
      </c>
      <c r="G11" s="22"/>
      <c r="H11" s="178"/>
      <c r="I11" s="22"/>
      <c r="J11" s="84" t="s">
        <v>122</v>
      </c>
      <c r="K11" s="7"/>
      <c r="L11" s="7"/>
    </row>
    <row r="12" spans="1:12" s="2" customFormat="1" ht="3.95" customHeight="1" x14ac:dyDescent="0.2">
      <c r="B12"/>
      <c r="C12" s="6"/>
      <c r="D12" s="18"/>
      <c r="E12" s="18"/>
      <c r="F12" s="22"/>
      <c r="G12" s="22"/>
      <c r="H12" s="22"/>
      <c r="I12" s="22"/>
      <c r="J12" s="33"/>
      <c r="K12" s="6"/>
      <c r="L12" s="6"/>
    </row>
    <row r="13" spans="1:12" ht="15" customHeight="1" x14ac:dyDescent="0.2">
      <c r="C13" s="2"/>
      <c r="D13" s="68" t="s">
        <v>2</v>
      </c>
      <c r="E13" s="23"/>
      <c r="F13" s="156">
        <v>6.0841800000000001E-2</v>
      </c>
      <c r="G13" s="101"/>
      <c r="H13" s="101">
        <f>F13/$F$60*100</f>
        <v>1.3118953906361842E-2</v>
      </c>
      <c r="I13" s="101"/>
      <c r="J13" s="108">
        <f>J12+H13</f>
        <v>1.3118953906361842E-2</v>
      </c>
    </row>
    <row r="14" spans="1:12" ht="15" customHeight="1" x14ac:dyDescent="0.2">
      <c r="C14" s="2"/>
      <c r="D14" s="68" t="s">
        <v>3</v>
      </c>
      <c r="E14" s="23"/>
      <c r="F14" s="156">
        <v>0.35801432</v>
      </c>
      <c r="G14" s="101"/>
      <c r="H14" s="101">
        <f t="shared" ref="H14:H59" si="0">F14/$F$60*100</f>
        <v>7.7196489286929029E-2</v>
      </c>
      <c r="I14" s="101"/>
      <c r="J14" s="108">
        <f t="shared" ref="J14:J59" si="1">J13+H14</f>
        <v>9.0315443193290879E-2</v>
      </c>
    </row>
    <row r="15" spans="1:12" ht="15" customHeight="1" x14ac:dyDescent="0.2">
      <c r="C15" s="2"/>
      <c r="D15" s="68" t="s">
        <v>4</v>
      </c>
      <c r="E15" s="23"/>
      <c r="F15" s="156">
        <v>0.94016396000000002</v>
      </c>
      <c r="G15" s="101"/>
      <c r="H15" s="101">
        <f t="shared" si="0"/>
        <v>0.20272193879310968</v>
      </c>
      <c r="I15" s="101"/>
      <c r="J15" s="108">
        <f t="shared" si="1"/>
        <v>0.29303738198640056</v>
      </c>
    </row>
    <row r="16" spans="1:12" ht="15" customHeight="1" x14ac:dyDescent="0.2">
      <c r="C16" s="2"/>
      <c r="D16" s="68" t="s">
        <v>5</v>
      </c>
      <c r="E16" s="23"/>
      <c r="F16" s="156">
        <v>1.7268758900000003</v>
      </c>
      <c r="G16" s="101"/>
      <c r="H16" s="101">
        <f t="shared" si="0"/>
        <v>0.37235593297564484</v>
      </c>
      <c r="I16" s="101"/>
      <c r="J16" s="108">
        <f t="shared" si="1"/>
        <v>0.66539331496204546</v>
      </c>
    </row>
    <row r="17" spans="3:10" ht="15" customHeight="1" x14ac:dyDescent="0.2">
      <c r="C17" s="2"/>
      <c r="D17" s="68" t="s">
        <v>6</v>
      </c>
      <c r="E17" s="23"/>
      <c r="F17" s="156">
        <v>2.51372865</v>
      </c>
      <c r="G17" s="101"/>
      <c r="H17" s="101">
        <f t="shared" si="0"/>
        <v>0.54202029348985703</v>
      </c>
      <c r="I17" s="101"/>
      <c r="J17" s="108">
        <f t="shared" si="1"/>
        <v>1.2074136084519025</v>
      </c>
    </row>
    <row r="18" spans="3:10" ht="15" customHeight="1" x14ac:dyDescent="0.2">
      <c r="D18" s="70" t="s">
        <v>7</v>
      </c>
      <c r="E18" s="26"/>
      <c r="F18" s="157">
        <v>2.308323989999999</v>
      </c>
      <c r="G18" s="98"/>
      <c r="H18" s="98">
        <f t="shared" si="0"/>
        <v>0.49773011360214925</v>
      </c>
      <c r="I18" s="98"/>
      <c r="J18" s="109">
        <f t="shared" si="1"/>
        <v>1.7051437220540517</v>
      </c>
    </row>
    <row r="19" spans="3:10" ht="15" customHeight="1" x14ac:dyDescent="0.2">
      <c r="D19" s="68" t="s">
        <v>8</v>
      </c>
      <c r="E19" s="28"/>
      <c r="F19" s="156">
        <v>2.4584872300000002</v>
      </c>
      <c r="G19" s="101"/>
      <c r="H19" s="101">
        <f t="shared" si="0"/>
        <v>0.53010891607002442</v>
      </c>
      <c r="I19" s="101"/>
      <c r="J19" s="108">
        <f t="shared" si="1"/>
        <v>2.2352526381240763</v>
      </c>
    </row>
    <row r="20" spans="3:10" ht="15" customHeight="1" x14ac:dyDescent="0.2">
      <c r="D20" s="68" t="s">
        <v>9</v>
      </c>
      <c r="E20" s="23"/>
      <c r="F20" s="156">
        <v>3.0518645599999985</v>
      </c>
      <c r="G20" s="101"/>
      <c r="H20" s="101">
        <f t="shared" si="0"/>
        <v>0.65805532530430144</v>
      </c>
      <c r="I20" s="101"/>
      <c r="J20" s="108">
        <f t="shared" si="1"/>
        <v>2.8933079634283776</v>
      </c>
    </row>
    <row r="21" spans="3:10" ht="15" customHeight="1" x14ac:dyDescent="0.2">
      <c r="D21" s="68" t="s">
        <v>10</v>
      </c>
      <c r="E21" s="23"/>
      <c r="F21" s="156">
        <v>3.403157569999999</v>
      </c>
      <c r="G21" s="101"/>
      <c r="H21" s="101">
        <f t="shared" si="0"/>
        <v>0.73380253866447676</v>
      </c>
      <c r="I21" s="101"/>
      <c r="J21" s="108">
        <f t="shared" si="1"/>
        <v>3.6271105020928545</v>
      </c>
    </row>
    <row r="22" spans="3:10" ht="15" customHeight="1" x14ac:dyDescent="0.2">
      <c r="D22" s="68" t="s">
        <v>11</v>
      </c>
      <c r="E22" s="23"/>
      <c r="F22" s="156">
        <v>3.7097022299999995</v>
      </c>
      <c r="G22" s="101"/>
      <c r="H22" s="101">
        <f t="shared" si="0"/>
        <v>0.79990093261043771</v>
      </c>
      <c r="I22" s="101"/>
      <c r="J22" s="108">
        <f t="shared" si="1"/>
        <v>4.4270114347032923</v>
      </c>
    </row>
    <row r="23" spans="3:10" ht="15" customHeight="1" x14ac:dyDescent="0.2">
      <c r="D23" s="68" t="s">
        <v>12</v>
      </c>
      <c r="E23" s="23"/>
      <c r="F23" s="156">
        <v>4.8213192200000012</v>
      </c>
      <c r="G23" s="101"/>
      <c r="H23" s="101">
        <f t="shared" si="0"/>
        <v>1.0395922641183604</v>
      </c>
      <c r="I23" s="101"/>
      <c r="J23" s="108">
        <f t="shared" si="1"/>
        <v>5.4666036988216522</v>
      </c>
    </row>
    <row r="24" spans="3:10" ht="15" customHeight="1" x14ac:dyDescent="0.2">
      <c r="D24" s="70" t="s">
        <v>13</v>
      </c>
      <c r="E24" s="26"/>
      <c r="F24" s="157">
        <v>10.050355310000006</v>
      </c>
      <c r="G24" s="98"/>
      <c r="H24" s="98">
        <f t="shared" si="0"/>
        <v>2.1670980814908347</v>
      </c>
      <c r="I24" s="98"/>
      <c r="J24" s="109">
        <f t="shared" si="1"/>
        <v>7.6337017803124869</v>
      </c>
    </row>
    <row r="25" spans="3:10" ht="15" customHeight="1" x14ac:dyDescent="0.2">
      <c r="D25" s="68" t="s">
        <v>14</v>
      </c>
      <c r="E25" s="28"/>
      <c r="F25" s="156">
        <v>10.785901820000005</v>
      </c>
      <c r="G25" s="101"/>
      <c r="H25" s="101">
        <f t="shared" si="0"/>
        <v>2.325699581786278</v>
      </c>
      <c r="I25" s="101"/>
      <c r="J25" s="108">
        <f t="shared" si="1"/>
        <v>9.9594013620987649</v>
      </c>
    </row>
    <row r="26" spans="3:10" ht="15" customHeight="1" x14ac:dyDescent="0.2">
      <c r="D26" s="68" t="s">
        <v>15</v>
      </c>
      <c r="E26" s="23"/>
      <c r="F26" s="156">
        <v>11.764243770000009</v>
      </c>
      <c r="G26" s="101"/>
      <c r="H26" s="101">
        <f t="shared" si="0"/>
        <v>2.5366536125136765</v>
      </c>
      <c r="I26" s="101"/>
      <c r="J26" s="108">
        <f t="shared" si="1"/>
        <v>12.496054974612441</v>
      </c>
    </row>
    <row r="27" spans="3:10" ht="15" customHeight="1" x14ac:dyDescent="0.2">
      <c r="D27" s="68" t="s">
        <v>16</v>
      </c>
      <c r="E27" s="23"/>
      <c r="F27" s="156">
        <v>13.270951890000003</v>
      </c>
      <c r="G27" s="101"/>
      <c r="H27" s="101">
        <f t="shared" si="0"/>
        <v>2.861536084377116</v>
      </c>
      <c r="I27" s="101"/>
      <c r="J27" s="108">
        <f t="shared" si="1"/>
        <v>15.357591058989557</v>
      </c>
    </row>
    <row r="28" spans="3:10" ht="15" customHeight="1" x14ac:dyDescent="0.2">
      <c r="D28" s="68" t="s">
        <v>17</v>
      </c>
      <c r="E28" s="23"/>
      <c r="F28" s="156">
        <v>13.712940980000001</v>
      </c>
      <c r="G28" s="101"/>
      <c r="H28" s="101">
        <f t="shared" si="0"/>
        <v>2.956839551710837</v>
      </c>
      <c r="I28" s="101"/>
      <c r="J28" s="108">
        <f t="shared" si="1"/>
        <v>18.314430610700395</v>
      </c>
    </row>
    <row r="29" spans="3:10" ht="15" customHeight="1" x14ac:dyDescent="0.2">
      <c r="D29" s="68" t="s">
        <v>18</v>
      </c>
      <c r="E29" s="23"/>
      <c r="F29" s="156">
        <v>13.419278650000001</v>
      </c>
      <c r="G29" s="101"/>
      <c r="H29" s="101">
        <f t="shared" si="0"/>
        <v>2.8935188976324762</v>
      </c>
      <c r="I29" s="101"/>
      <c r="J29" s="108">
        <f t="shared" si="1"/>
        <v>21.20794950833287</v>
      </c>
    </row>
    <row r="30" spans="3:10" ht="15" customHeight="1" x14ac:dyDescent="0.2">
      <c r="D30" s="70" t="s">
        <v>19</v>
      </c>
      <c r="E30" s="26"/>
      <c r="F30" s="157">
        <v>12.639718290000001</v>
      </c>
      <c r="G30" s="98"/>
      <c r="H30" s="98">
        <f t="shared" si="0"/>
        <v>2.7254269537704134</v>
      </c>
      <c r="I30" s="98"/>
      <c r="J30" s="109">
        <f t="shared" si="1"/>
        <v>23.933376462103283</v>
      </c>
    </row>
    <row r="31" spans="3:10" ht="15" customHeight="1" x14ac:dyDescent="0.2">
      <c r="D31" s="68" t="s">
        <v>20</v>
      </c>
      <c r="E31" s="28"/>
      <c r="F31" s="156">
        <v>12.745603010000004</v>
      </c>
      <c r="G31" s="101"/>
      <c r="H31" s="101">
        <f t="shared" si="0"/>
        <v>2.7482582434605289</v>
      </c>
      <c r="I31" s="101"/>
      <c r="J31" s="108">
        <f t="shared" si="1"/>
        <v>26.681634705563813</v>
      </c>
    </row>
    <row r="32" spans="3:10" ht="15" customHeight="1" x14ac:dyDescent="0.2">
      <c r="D32" s="68" t="s">
        <v>21</v>
      </c>
      <c r="E32" s="23"/>
      <c r="F32" s="156">
        <v>12.008135140000007</v>
      </c>
      <c r="G32" s="101"/>
      <c r="H32" s="101">
        <f t="shared" si="0"/>
        <v>2.5892424517851875</v>
      </c>
      <c r="I32" s="101"/>
      <c r="J32" s="108">
        <f t="shared" si="1"/>
        <v>29.270877157348998</v>
      </c>
    </row>
    <row r="33" spans="4:10" ht="15" customHeight="1" x14ac:dyDescent="0.2">
      <c r="D33" s="68" t="s">
        <v>22</v>
      </c>
      <c r="E33" s="23"/>
      <c r="F33" s="156">
        <v>12.869255009999993</v>
      </c>
      <c r="G33" s="101"/>
      <c r="H33" s="101">
        <f t="shared" si="0"/>
        <v>2.7749205856073642</v>
      </c>
      <c r="I33" s="101"/>
      <c r="J33" s="108">
        <f t="shared" si="1"/>
        <v>32.04579774295636</v>
      </c>
    </row>
    <row r="34" spans="4:10" ht="15" customHeight="1" x14ac:dyDescent="0.2">
      <c r="D34" s="68" t="s">
        <v>23</v>
      </c>
      <c r="E34" s="23"/>
      <c r="F34" s="156">
        <v>27.709291060000034</v>
      </c>
      <c r="G34" s="101"/>
      <c r="H34" s="101">
        <f t="shared" si="0"/>
        <v>5.9747889147609827</v>
      </c>
      <c r="I34" s="101"/>
      <c r="J34" s="108">
        <f t="shared" si="1"/>
        <v>38.020586657717345</v>
      </c>
    </row>
    <row r="35" spans="4:10" ht="15" customHeight="1" x14ac:dyDescent="0.2">
      <c r="D35" s="68" t="s">
        <v>24</v>
      </c>
      <c r="E35" s="23"/>
      <c r="F35" s="156">
        <v>43.79259492999995</v>
      </c>
      <c r="G35" s="101"/>
      <c r="H35" s="101">
        <f t="shared" si="0"/>
        <v>9.4427356575026486</v>
      </c>
      <c r="I35" s="101"/>
      <c r="J35" s="108">
        <f t="shared" si="1"/>
        <v>47.463322315219997</v>
      </c>
    </row>
    <row r="36" spans="4:10" ht="15" customHeight="1" x14ac:dyDescent="0.2">
      <c r="D36" s="70" t="s">
        <v>25</v>
      </c>
      <c r="E36" s="26"/>
      <c r="F36" s="157">
        <v>35.877074790000016</v>
      </c>
      <c r="G36" s="98"/>
      <c r="H36" s="98">
        <f t="shared" si="0"/>
        <v>7.7359593316618955</v>
      </c>
      <c r="I36" s="98"/>
      <c r="J36" s="109">
        <f t="shared" si="1"/>
        <v>55.199281646881893</v>
      </c>
    </row>
    <row r="37" spans="4:10" ht="15" customHeight="1" x14ac:dyDescent="0.2">
      <c r="D37" s="68" t="s">
        <v>26</v>
      </c>
      <c r="E37" s="28"/>
      <c r="F37" s="156">
        <v>18.140571729999984</v>
      </c>
      <c r="G37" s="101"/>
      <c r="H37" s="101">
        <f t="shared" si="0"/>
        <v>3.9115431226709352</v>
      </c>
      <c r="I37" s="101"/>
      <c r="J37" s="108">
        <f t="shared" si="1"/>
        <v>59.110824769552828</v>
      </c>
    </row>
    <row r="38" spans="4:10" ht="15" customHeight="1" x14ac:dyDescent="0.2">
      <c r="D38" s="68" t="s">
        <v>27</v>
      </c>
      <c r="E38" s="23"/>
      <c r="F38" s="156">
        <v>14.242830959999988</v>
      </c>
      <c r="G38" s="101"/>
      <c r="H38" s="101">
        <f t="shared" si="0"/>
        <v>3.0710965628949713</v>
      </c>
      <c r="I38" s="101"/>
      <c r="J38" s="108">
        <f t="shared" si="1"/>
        <v>62.1819213324478</v>
      </c>
    </row>
    <row r="39" spans="4:10" ht="15" customHeight="1" x14ac:dyDescent="0.2">
      <c r="D39" s="68" t="s">
        <v>28</v>
      </c>
      <c r="E39" s="23"/>
      <c r="F39" s="156">
        <v>11.089434100000009</v>
      </c>
      <c r="G39" s="101"/>
      <c r="H39" s="101">
        <f t="shared" si="0"/>
        <v>2.3911484342267544</v>
      </c>
      <c r="I39" s="101"/>
      <c r="J39" s="108">
        <f t="shared" si="1"/>
        <v>64.57306976667455</v>
      </c>
    </row>
    <row r="40" spans="4:10" ht="15" customHeight="1" x14ac:dyDescent="0.2">
      <c r="D40" s="68" t="s">
        <v>29</v>
      </c>
      <c r="E40" s="23"/>
      <c r="F40" s="156">
        <v>9.7663125399999995</v>
      </c>
      <c r="G40" s="101"/>
      <c r="H40" s="101">
        <f t="shared" si="0"/>
        <v>2.1058516356745471</v>
      </c>
      <c r="I40" s="101"/>
      <c r="J40" s="108">
        <f t="shared" si="1"/>
        <v>66.67892140234909</v>
      </c>
    </row>
    <row r="41" spans="4:10" ht="15" customHeight="1" x14ac:dyDescent="0.2">
      <c r="D41" s="68" t="s">
        <v>30</v>
      </c>
      <c r="E41" s="23"/>
      <c r="F41" s="156">
        <v>7.7809070199999981</v>
      </c>
      <c r="G41" s="101"/>
      <c r="H41" s="101">
        <f t="shared" si="0"/>
        <v>1.6777505028626252</v>
      </c>
      <c r="I41" s="101"/>
      <c r="J41" s="108">
        <f t="shared" si="1"/>
        <v>68.356671905211712</v>
      </c>
    </row>
    <row r="42" spans="4:10" ht="15" customHeight="1" x14ac:dyDescent="0.2">
      <c r="D42" s="70" t="s">
        <v>31</v>
      </c>
      <c r="E42" s="26"/>
      <c r="F42" s="157">
        <v>8.0172018499999993</v>
      </c>
      <c r="G42" s="98"/>
      <c r="H42" s="98">
        <f t="shared" si="0"/>
        <v>1.7287013455905134</v>
      </c>
      <c r="I42" s="98"/>
      <c r="J42" s="109">
        <f t="shared" si="1"/>
        <v>70.08537325080222</v>
      </c>
    </row>
    <row r="43" spans="4:10" ht="15" customHeight="1" x14ac:dyDescent="0.2">
      <c r="D43" s="68" t="s">
        <v>32</v>
      </c>
      <c r="E43" s="28"/>
      <c r="F43" s="156">
        <v>6.4751841099999989</v>
      </c>
      <c r="G43" s="101"/>
      <c r="H43" s="101">
        <f t="shared" si="0"/>
        <v>1.396205271282188</v>
      </c>
      <c r="I43" s="101"/>
      <c r="J43" s="108">
        <f t="shared" si="1"/>
        <v>71.481578522084405</v>
      </c>
    </row>
    <row r="44" spans="4:10" ht="15" customHeight="1" x14ac:dyDescent="0.2">
      <c r="D44" s="68" t="s">
        <v>33</v>
      </c>
      <c r="E44" s="23"/>
      <c r="F44" s="156">
        <v>11.720164969999994</v>
      </c>
      <c r="G44" s="101"/>
      <c r="H44" s="101">
        <f t="shared" si="0"/>
        <v>2.5271491641665214</v>
      </c>
      <c r="I44" s="101"/>
      <c r="J44" s="108">
        <f t="shared" si="1"/>
        <v>74.008727686250921</v>
      </c>
    </row>
    <row r="45" spans="4:10" ht="15" customHeight="1" x14ac:dyDescent="0.2">
      <c r="D45" s="68" t="s">
        <v>34</v>
      </c>
      <c r="E45" s="23"/>
      <c r="F45" s="156">
        <v>9.5748548300000031</v>
      </c>
      <c r="G45" s="101"/>
      <c r="H45" s="101">
        <f t="shared" si="0"/>
        <v>2.0645687533057226</v>
      </c>
      <c r="I45" s="101"/>
      <c r="J45" s="108">
        <f t="shared" si="1"/>
        <v>76.073296439556643</v>
      </c>
    </row>
    <row r="46" spans="4:10" ht="15" customHeight="1" x14ac:dyDescent="0.2">
      <c r="D46" s="68" t="s">
        <v>35</v>
      </c>
      <c r="E46" s="23"/>
      <c r="F46" s="156">
        <v>7.7546045399999999</v>
      </c>
      <c r="G46" s="101"/>
      <c r="H46" s="101">
        <f t="shared" si="0"/>
        <v>1.6720790562133974</v>
      </c>
      <c r="I46" s="101"/>
      <c r="J46" s="108">
        <f t="shared" si="1"/>
        <v>77.745375495770034</v>
      </c>
    </row>
    <row r="47" spans="4:10" ht="15" customHeight="1" x14ac:dyDescent="0.2">
      <c r="D47" s="68" t="s">
        <v>36</v>
      </c>
      <c r="E47" s="23"/>
      <c r="F47" s="156">
        <v>6.9918096999999992</v>
      </c>
      <c r="G47" s="101"/>
      <c r="H47" s="101">
        <f t="shared" si="0"/>
        <v>1.5076021612830919</v>
      </c>
      <c r="I47" s="101"/>
      <c r="J47" s="108">
        <f t="shared" si="1"/>
        <v>79.252977657053123</v>
      </c>
    </row>
    <row r="48" spans="4:10" ht="15" customHeight="1" x14ac:dyDescent="0.2">
      <c r="D48" s="70" t="s">
        <v>37</v>
      </c>
      <c r="E48" s="26"/>
      <c r="F48" s="157">
        <v>5.7837890100000005</v>
      </c>
      <c r="G48" s="98"/>
      <c r="H48" s="98">
        <f t="shared" si="0"/>
        <v>1.2471238757944736</v>
      </c>
      <c r="I48" s="98"/>
      <c r="J48" s="109">
        <f t="shared" si="1"/>
        <v>80.500101532847594</v>
      </c>
    </row>
    <row r="49" spans="4:10" ht="15" customHeight="1" x14ac:dyDescent="0.2">
      <c r="D49" s="68" t="s">
        <v>38</v>
      </c>
      <c r="E49" s="28"/>
      <c r="F49" s="156">
        <v>5.4629334300000014</v>
      </c>
      <c r="G49" s="101"/>
      <c r="H49" s="101">
        <f t="shared" si="0"/>
        <v>1.1779397036526407</v>
      </c>
      <c r="I49" s="101"/>
      <c r="J49" s="108">
        <f t="shared" si="1"/>
        <v>81.678041236500235</v>
      </c>
    </row>
    <row r="50" spans="4:10" ht="15" customHeight="1" x14ac:dyDescent="0.2">
      <c r="D50" s="68" t="s">
        <v>39</v>
      </c>
      <c r="E50" s="23"/>
      <c r="F50" s="156">
        <v>15.838705079999995</v>
      </c>
      <c r="G50" s="101"/>
      <c r="H50" s="101">
        <f t="shared" si="0"/>
        <v>3.4152053667212199</v>
      </c>
      <c r="I50" s="101"/>
      <c r="J50" s="108">
        <f t="shared" si="1"/>
        <v>85.093246603221459</v>
      </c>
    </row>
    <row r="51" spans="4:10" ht="15" customHeight="1" x14ac:dyDescent="0.2">
      <c r="D51" s="68" t="s">
        <v>40</v>
      </c>
      <c r="E51" s="23"/>
      <c r="F51" s="156">
        <v>9.8603834500000023</v>
      </c>
      <c r="G51" s="101"/>
      <c r="H51" s="101">
        <f t="shared" si="0"/>
        <v>2.1261355840820491</v>
      </c>
      <c r="I51" s="101"/>
      <c r="J51" s="108">
        <f t="shared" si="1"/>
        <v>87.219382187303509</v>
      </c>
    </row>
    <row r="52" spans="4:10" ht="15" customHeight="1" x14ac:dyDescent="0.2">
      <c r="D52" s="68" t="s">
        <v>41</v>
      </c>
      <c r="E52" s="23"/>
      <c r="F52" s="156">
        <v>7.5899919899999988</v>
      </c>
      <c r="G52" s="101"/>
      <c r="H52" s="101">
        <f t="shared" si="0"/>
        <v>1.6365846353405977</v>
      </c>
      <c r="I52" s="101"/>
      <c r="J52" s="108">
        <f t="shared" si="1"/>
        <v>88.855966822644106</v>
      </c>
    </row>
    <row r="53" spans="4:10" ht="15" customHeight="1" x14ac:dyDescent="0.2">
      <c r="D53" s="68" t="s">
        <v>42</v>
      </c>
      <c r="E53" s="23"/>
      <c r="F53" s="156">
        <v>5.8718791700000006</v>
      </c>
      <c r="G53" s="101"/>
      <c r="H53" s="101">
        <f t="shared" si="0"/>
        <v>1.2661182308044181</v>
      </c>
      <c r="I53" s="101"/>
      <c r="J53" s="108">
        <f t="shared" si="1"/>
        <v>90.122085053448529</v>
      </c>
    </row>
    <row r="54" spans="4:10" ht="15" customHeight="1" x14ac:dyDescent="0.2">
      <c r="D54" s="70" t="s">
        <v>43</v>
      </c>
      <c r="E54" s="26"/>
      <c r="F54" s="157">
        <v>4.16402655</v>
      </c>
      <c r="G54" s="98"/>
      <c r="H54" s="98">
        <f t="shared" si="0"/>
        <v>0.8978641719067636</v>
      </c>
      <c r="I54" s="98"/>
      <c r="J54" s="109">
        <f t="shared" si="1"/>
        <v>91.01994922535529</v>
      </c>
    </row>
    <row r="55" spans="4:10" ht="15" customHeight="1" x14ac:dyDescent="0.2">
      <c r="D55" s="68" t="s">
        <v>44</v>
      </c>
      <c r="E55" s="28"/>
      <c r="F55" s="156">
        <v>3.5945076400000007</v>
      </c>
      <c r="G55" s="101"/>
      <c r="H55" s="101">
        <f t="shared" si="0"/>
        <v>0.77506221126307073</v>
      </c>
      <c r="I55" s="101"/>
      <c r="J55" s="108">
        <f t="shared" si="1"/>
        <v>91.795011436618367</v>
      </c>
    </row>
    <row r="56" spans="4:10" ht="15" customHeight="1" x14ac:dyDescent="0.2">
      <c r="D56" s="74" t="s">
        <v>45</v>
      </c>
      <c r="E56" s="30"/>
      <c r="F56" s="156">
        <v>10.964927430000008</v>
      </c>
      <c r="G56" s="101"/>
      <c r="H56" s="101">
        <f t="shared" si="0"/>
        <v>2.3643018046930355</v>
      </c>
      <c r="I56" s="101"/>
      <c r="J56" s="108">
        <f t="shared" si="1"/>
        <v>94.159313241311409</v>
      </c>
    </row>
    <row r="57" spans="4:10" ht="15" customHeight="1" x14ac:dyDescent="0.2">
      <c r="D57" s="74" t="s">
        <v>46</v>
      </c>
      <c r="E57" s="30"/>
      <c r="F57" s="156">
        <v>5.2867513999999991</v>
      </c>
      <c r="G57" s="101"/>
      <c r="H57" s="101">
        <f t="shared" si="0"/>
        <v>1.1399506249156655</v>
      </c>
      <c r="I57" s="101"/>
      <c r="J57" s="108">
        <f t="shared" si="1"/>
        <v>95.299263866227079</v>
      </c>
    </row>
    <row r="58" spans="4:10" ht="15" customHeight="1" x14ac:dyDescent="0.2">
      <c r="D58" s="74" t="s">
        <v>47</v>
      </c>
      <c r="E58" s="30"/>
      <c r="F58" s="156">
        <v>3.9057793800000002</v>
      </c>
      <c r="G58" s="101"/>
      <c r="H58" s="101">
        <f t="shared" si="0"/>
        <v>0.84217987723306242</v>
      </c>
      <c r="I58" s="101"/>
      <c r="J58" s="108">
        <f t="shared" si="1"/>
        <v>96.141443743460144</v>
      </c>
    </row>
    <row r="59" spans="4:10" ht="15" customHeight="1" x14ac:dyDescent="0.2">
      <c r="D59" s="74" t="s">
        <v>48</v>
      </c>
      <c r="E59" s="30"/>
      <c r="F59" s="156">
        <v>17.894834430000003</v>
      </c>
      <c r="G59" s="101"/>
      <c r="H59" s="101">
        <f t="shared" si="0"/>
        <v>3.8585562565398615</v>
      </c>
      <c r="I59" s="101"/>
      <c r="J59" s="108">
        <f t="shared" si="1"/>
        <v>100</v>
      </c>
    </row>
    <row r="60" spans="4:10" ht="15.95" customHeight="1" x14ac:dyDescent="0.2">
      <c r="D60" s="89" t="s">
        <v>55</v>
      </c>
      <c r="E60" s="89"/>
      <c r="F60" s="158">
        <v>463.77020937999993</v>
      </c>
      <c r="G60" s="107"/>
      <c r="H60" s="107">
        <f t="shared" ref="H60" si="2">F60/$F$60*100</f>
        <v>100</v>
      </c>
      <c r="I60" s="107"/>
      <c r="J60" s="107"/>
    </row>
    <row r="61" spans="4:10" ht="3.95" customHeight="1" x14ac:dyDescent="0.2">
      <c r="D61"/>
      <c r="E61"/>
      <c r="F61" s="15"/>
      <c r="G61"/>
      <c r="H61"/>
      <c r="I61"/>
      <c r="J61"/>
    </row>
    <row r="62" spans="4:10" ht="15" customHeight="1" x14ac:dyDescent="0.2">
      <c r="D62" s="189"/>
      <c r="E62" s="189"/>
      <c r="F62" s="189"/>
      <c r="G62" s="189"/>
      <c r="H62" s="189"/>
      <c r="I62" s="189"/>
      <c r="J62" s="189"/>
    </row>
  </sheetData>
  <mergeCells count="8">
    <mergeCell ref="D62:J62"/>
    <mergeCell ref="C2:K2"/>
    <mergeCell ref="F8:J8"/>
    <mergeCell ref="H10:H11"/>
    <mergeCell ref="D4:J4"/>
    <mergeCell ref="D5:J5"/>
    <mergeCell ref="D6:J6"/>
    <mergeCell ref="D8:D11"/>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3">
    <tabColor theme="7" tint="0.39997558519241921"/>
  </sheetPr>
  <dimension ref="A1:R61"/>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A2" s="7"/>
      <c r="C2" s="173" t="s">
        <v>131</v>
      </c>
      <c r="D2" s="174"/>
      <c r="E2" s="174"/>
      <c r="F2" s="174"/>
      <c r="G2" s="174"/>
      <c r="H2" s="174"/>
      <c r="I2" s="174"/>
      <c r="J2" s="174"/>
      <c r="K2" s="174"/>
      <c r="L2" s="181"/>
      <c r="M2" s="181"/>
      <c r="N2" s="181"/>
      <c r="O2" s="181"/>
      <c r="P2" s="181"/>
      <c r="Q2" s="182"/>
      <c r="R2" s="7"/>
    </row>
    <row r="3" spans="1:18" ht="6.95" customHeight="1" x14ac:dyDescent="0.2">
      <c r="A3" s="6"/>
      <c r="C3" s="6"/>
      <c r="D3" s="6"/>
      <c r="E3" s="6"/>
      <c r="F3" s="6"/>
      <c r="G3" s="6"/>
      <c r="H3" s="6"/>
      <c r="I3" s="6"/>
      <c r="J3" s="6"/>
      <c r="K3" s="6"/>
      <c r="L3" s="6"/>
      <c r="M3" s="6"/>
      <c r="N3" s="6"/>
      <c r="O3" s="6"/>
      <c r="P3" s="6"/>
      <c r="Q3" s="6"/>
      <c r="R3" s="7"/>
    </row>
    <row r="4" spans="1:18" ht="20.100000000000001" customHeight="1" x14ac:dyDescent="0.35">
      <c r="A4" s="6"/>
      <c r="C4" s="176" t="s">
        <v>145</v>
      </c>
      <c r="D4" s="176"/>
      <c r="E4" s="177"/>
      <c r="F4" s="177"/>
      <c r="G4" s="177"/>
      <c r="H4" s="177"/>
      <c r="I4" s="177"/>
      <c r="J4" s="177"/>
      <c r="K4" s="177"/>
      <c r="L4" s="177"/>
      <c r="M4" s="177"/>
      <c r="N4" s="177"/>
      <c r="O4" s="177"/>
      <c r="P4" s="177"/>
      <c r="Q4" s="177"/>
      <c r="R4" s="7"/>
    </row>
    <row r="5" spans="1:18" ht="18" customHeight="1" x14ac:dyDescent="0.3">
      <c r="A5" s="6"/>
      <c r="C5" s="177" t="s">
        <v>159</v>
      </c>
      <c r="D5" s="177"/>
      <c r="E5" s="177"/>
      <c r="F5" s="177"/>
      <c r="G5" s="177"/>
      <c r="H5" s="177"/>
      <c r="I5" s="177"/>
      <c r="J5" s="177"/>
      <c r="K5" s="177"/>
      <c r="L5" s="177"/>
      <c r="M5" s="177"/>
      <c r="N5" s="177"/>
      <c r="O5" s="177"/>
      <c r="P5" s="177"/>
      <c r="Q5" s="177"/>
      <c r="R5" s="7"/>
    </row>
    <row r="6" spans="1:18" ht="6.95" customHeight="1" x14ac:dyDescent="0.2">
      <c r="A6" s="6"/>
      <c r="C6" s="4"/>
      <c r="D6" s="4"/>
      <c r="E6" s="4"/>
      <c r="F6" s="4"/>
      <c r="G6" s="4"/>
      <c r="H6" s="4"/>
      <c r="I6" s="4"/>
      <c r="J6" s="4"/>
      <c r="K6" s="4"/>
      <c r="L6" s="4"/>
      <c r="M6" s="4"/>
      <c r="N6" s="4"/>
      <c r="O6" s="4"/>
      <c r="P6" s="4"/>
      <c r="Q6" s="4"/>
      <c r="R6" s="7"/>
    </row>
    <row r="7" spans="1:18" ht="15.95" customHeight="1" x14ac:dyDescent="0.2">
      <c r="A7" s="6"/>
      <c r="C7" s="183" t="s">
        <v>117</v>
      </c>
      <c r="D7" s="18"/>
      <c r="E7" s="184" t="s">
        <v>50</v>
      </c>
      <c r="F7" s="184"/>
      <c r="G7" s="184"/>
      <c r="H7" s="184"/>
      <c r="I7" s="184"/>
      <c r="J7" s="32"/>
      <c r="K7" s="184" t="s">
        <v>0</v>
      </c>
      <c r="L7" s="184"/>
      <c r="M7" s="184"/>
      <c r="N7" s="184"/>
      <c r="O7" s="184"/>
      <c r="P7" s="32"/>
      <c r="Q7" s="185" t="s">
        <v>121</v>
      </c>
      <c r="R7" s="7"/>
    </row>
    <row r="8" spans="1:18" s="7" customFormat="1" ht="3.95" customHeight="1" x14ac:dyDescent="0.2">
      <c r="A8" s="6"/>
      <c r="B8"/>
      <c r="C8" s="183"/>
      <c r="D8" s="18"/>
      <c r="E8" s="32"/>
      <c r="F8" s="32"/>
      <c r="G8" s="32"/>
      <c r="H8" s="32"/>
      <c r="I8" s="32"/>
      <c r="J8" s="32"/>
      <c r="K8" s="32"/>
      <c r="L8" s="32"/>
      <c r="M8" s="32"/>
      <c r="N8" s="32"/>
      <c r="O8" s="32"/>
      <c r="P8" s="32"/>
      <c r="Q8" s="185"/>
    </row>
    <row r="9" spans="1:18" ht="15" customHeight="1" x14ac:dyDescent="0.2">
      <c r="A9" s="6"/>
      <c r="C9" s="183"/>
      <c r="D9" s="18"/>
      <c r="E9" s="178" t="s">
        <v>1</v>
      </c>
      <c r="F9" s="22"/>
      <c r="G9" s="178" t="s">
        <v>53</v>
      </c>
      <c r="H9" s="22"/>
      <c r="I9" s="83" t="s">
        <v>53</v>
      </c>
      <c r="J9" s="33"/>
      <c r="K9" s="83" t="s">
        <v>58</v>
      </c>
      <c r="L9" s="18"/>
      <c r="M9" s="178" t="s">
        <v>53</v>
      </c>
      <c r="N9" s="22"/>
      <c r="O9" s="83" t="s">
        <v>53</v>
      </c>
      <c r="P9" s="34"/>
      <c r="Q9" s="185"/>
      <c r="R9" s="7"/>
    </row>
    <row r="10" spans="1:18" ht="15" customHeight="1" x14ac:dyDescent="0.25">
      <c r="A10" s="6"/>
      <c r="C10" s="183"/>
      <c r="D10" s="18"/>
      <c r="E10" s="178"/>
      <c r="F10" s="22"/>
      <c r="G10" s="178"/>
      <c r="H10" s="22"/>
      <c r="I10" s="84" t="s">
        <v>122</v>
      </c>
      <c r="J10" s="33"/>
      <c r="K10" s="84" t="s">
        <v>59</v>
      </c>
      <c r="L10" s="18"/>
      <c r="M10" s="178"/>
      <c r="N10" s="22"/>
      <c r="O10" s="84" t="s">
        <v>122</v>
      </c>
      <c r="P10" s="34"/>
      <c r="Q10" s="185"/>
      <c r="R10" s="7"/>
    </row>
    <row r="11" spans="1:18" s="2" customFormat="1" ht="3.95" customHeight="1" x14ac:dyDescent="0.2">
      <c r="A11" s="6"/>
      <c r="B11"/>
      <c r="C11" s="18"/>
      <c r="D11" s="18"/>
      <c r="E11" s="22"/>
      <c r="F11" s="22"/>
      <c r="G11" s="22"/>
      <c r="H11" s="22"/>
      <c r="I11" s="33"/>
      <c r="J11" s="33"/>
      <c r="K11" s="18"/>
      <c r="L11" s="18"/>
      <c r="M11" s="32"/>
      <c r="N11" s="32"/>
      <c r="O11" s="34"/>
      <c r="P11" s="34"/>
      <c r="Q11" s="18"/>
      <c r="R11" s="6"/>
    </row>
    <row r="12" spans="1:18" ht="15" customHeight="1" x14ac:dyDescent="0.2">
      <c r="A12" s="2"/>
      <c r="C12" s="68" t="s">
        <v>2</v>
      </c>
      <c r="D12" s="23"/>
      <c r="E12" s="77">
        <v>0</v>
      </c>
      <c r="F12" s="93"/>
      <c r="G12" s="101">
        <f>E12/$E$59*100</f>
        <v>0</v>
      </c>
      <c r="H12" s="102"/>
      <c r="I12" s="126">
        <f>G12</f>
        <v>0</v>
      </c>
      <c r="J12" s="102"/>
      <c r="K12" s="133">
        <v>0</v>
      </c>
      <c r="L12" s="93"/>
      <c r="M12" s="101">
        <f>K12/$K$59*100</f>
        <v>0</v>
      </c>
      <c r="N12" s="102"/>
      <c r="O12" s="126">
        <f t="shared" ref="O12" si="0">M12</f>
        <v>0</v>
      </c>
      <c r="P12" s="102"/>
      <c r="Q12" s="160" t="s">
        <v>129</v>
      </c>
    </row>
    <row r="13" spans="1:18" ht="15" customHeight="1" x14ac:dyDescent="0.2">
      <c r="A13" s="2"/>
      <c r="C13" s="68" t="s">
        <v>3</v>
      </c>
      <c r="D13" s="23"/>
      <c r="E13" s="77">
        <v>28710</v>
      </c>
      <c r="F13" s="93"/>
      <c r="G13" s="101">
        <f t="shared" ref="G13:G58" si="1">E13/$E$59*100</f>
        <v>16.369700943638282</v>
      </c>
      <c r="H13" s="102"/>
      <c r="I13" s="126">
        <f>I12+G13</f>
        <v>16.369700943638282</v>
      </c>
      <c r="J13" s="102"/>
      <c r="K13" s="133">
        <v>15.132652629999999</v>
      </c>
      <c r="L13" s="93"/>
      <c r="M13" s="101">
        <f t="shared" ref="M13:M58" si="2">K13/$K$59*100</f>
        <v>2.0535950996027581</v>
      </c>
      <c r="N13" s="102"/>
      <c r="O13" s="126">
        <f t="shared" ref="O13:O58" si="3">O12+M13</f>
        <v>2.0535950996027581</v>
      </c>
      <c r="P13" s="102"/>
      <c r="Q13" s="141">
        <v>527.08647265761056</v>
      </c>
    </row>
    <row r="14" spans="1:18" ht="15" customHeight="1" x14ac:dyDescent="0.2">
      <c r="A14" s="2"/>
      <c r="C14" s="68" t="s">
        <v>4</v>
      </c>
      <c r="D14" s="23"/>
      <c r="E14" s="77">
        <v>20453</v>
      </c>
      <c r="F14" s="93"/>
      <c r="G14" s="101">
        <f t="shared" si="1"/>
        <v>11.661772671551159</v>
      </c>
      <c r="H14" s="102"/>
      <c r="I14" s="126">
        <f t="shared" ref="I14:I58" si="4">I13+G14</f>
        <v>28.031473615189441</v>
      </c>
      <c r="J14" s="102"/>
      <c r="K14" s="138">
        <v>29.305914030000025</v>
      </c>
      <c r="L14" s="93"/>
      <c r="M14" s="101">
        <f t="shared" si="2"/>
        <v>3.9769948410814591</v>
      </c>
      <c r="N14" s="102"/>
      <c r="O14" s="126">
        <f t="shared" si="3"/>
        <v>6.0305899406842176</v>
      </c>
      <c r="P14" s="102"/>
      <c r="Q14" s="141">
        <v>1432.8418339607892</v>
      </c>
    </row>
    <row r="15" spans="1:18" ht="15" customHeight="1" x14ac:dyDescent="0.2">
      <c r="A15" s="2"/>
      <c r="C15" s="68" t="s">
        <v>5</v>
      </c>
      <c r="D15" s="23"/>
      <c r="E15" s="77">
        <v>18289</v>
      </c>
      <c r="F15" s="93"/>
      <c r="G15" s="101">
        <f t="shared" si="1"/>
        <v>10.427915728254982</v>
      </c>
      <c r="H15" s="102"/>
      <c r="I15" s="126">
        <f t="shared" si="4"/>
        <v>38.459389343444421</v>
      </c>
      <c r="J15" s="102"/>
      <c r="K15" s="138">
        <v>34.509655900000119</v>
      </c>
      <c r="L15" s="93"/>
      <c r="M15" s="101">
        <f t="shared" si="2"/>
        <v>4.6831749844519921</v>
      </c>
      <c r="N15" s="102"/>
      <c r="O15" s="126">
        <f t="shared" si="3"/>
        <v>10.713764925136211</v>
      </c>
      <c r="P15" s="102"/>
      <c r="Q15" s="141">
        <v>1886.9077532943363</v>
      </c>
    </row>
    <row r="16" spans="1:18" ht="15" customHeight="1" x14ac:dyDescent="0.2">
      <c r="A16" s="2"/>
      <c r="C16" s="68" t="s">
        <v>6</v>
      </c>
      <c r="D16" s="23"/>
      <c r="E16" s="77">
        <v>14876</v>
      </c>
      <c r="F16" s="93"/>
      <c r="G16" s="101">
        <f t="shared" si="1"/>
        <v>8.4819112238788943</v>
      </c>
      <c r="H16" s="102"/>
      <c r="I16" s="126">
        <f t="shared" si="4"/>
        <v>46.941300567323317</v>
      </c>
      <c r="J16" s="102"/>
      <c r="K16" s="138">
        <v>34.808748249999852</v>
      </c>
      <c r="L16" s="93"/>
      <c r="M16" s="101">
        <f t="shared" si="2"/>
        <v>4.7237636769506537</v>
      </c>
      <c r="N16" s="102"/>
      <c r="O16" s="126">
        <f t="shared" si="3"/>
        <v>15.437528602086864</v>
      </c>
      <c r="P16" s="102"/>
      <c r="Q16" s="141">
        <v>2339.9266099757901</v>
      </c>
    </row>
    <row r="17" spans="3:17" ht="15" customHeight="1" x14ac:dyDescent="0.2">
      <c r="C17" s="70" t="s">
        <v>7</v>
      </c>
      <c r="D17" s="26"/>
      <c r="E17" s="78">
        <v>9428</v>
      </c>
      <c r="F17" s="94"/>
      <c r="G17" s="98">
        <f t="shared" si="1"/>
        <v>5.3756022464863014</v>
      </c>
      <c r="H17" s="103"/>
      <c r="I17" s="127">
        <f t="shared" si="4"/>
        <v>52.316902813809619</v>
      </c>
      <c r="J17" s="103"/>
      <c r="K17" s="139">
        <v>27.146110849999999</v>
      </c>
      <c r="L17" s="94"/>
      <c r="M17" s="98">
        <f t="shared" si="2"/>
        <v>3.6838961137795749</v>
      </c>
      <c r="N17" s="103"/>
      <c r="O17" s="127">
        <f t="shared" si="3"/>
        <v>19.121424715866439</v>
      </c>
      <c r="P17" s="103"/>
      <c r="Q17" s="142">
        <v>2879.3074724225708</v>
      </c>
    </row>
    <row r="18" spans="3:17" ht="15" customHeight="1" x14ac:dyDescent="0.2">
      <c r="C18" s="68" t="s">
        <v>8</v>
      </c>
      <c r="D18" s="23"/>
      <c r="E18" s="77">
        <v>7364</v>
      </c>
      <c r="F18" s="93"/>
      <c r="G18" s="101">
        <f t="shared" si="1"/>
        <v>4.1987627220115744</v>
      </c>
      <c r="H18" s="102"/>
      <c r="I18" s="126">
        <f t="shared" si="4"/>
        <v>56.515665535821192</v>
      </c>
      <c r="J18" s="102"/>
      <c r="K18" s="138">
        <v>25.121668549999942</v>
      </c>
      <c r="L18" s="93"/>
      <c r="M18" s="101">
        <f t="shared" si="2"/>
        <v>3.4091666999511769</v>
      </c>
      <c r="N18" s="102"/>
      <c r="O18" s="126">
        <f t="shared" si="3"/>
        <v>22.530591415817618</v>
      </c>
      <c r="P18" s="102"/>
      <c r="Q18" s="141">
        <v>3411.4161529060211</v>
      </c>
    </row>
    <row r="19" spans="3:17" ht="15" customHeight="1" x14ac:dyDescent="0.2">
      <c r="C19" s="68" t="s">
        <v>9</v>
      </c>
      <c r="D19" s="23"/>
      <c r="E19" s="77">
        <v>6575</v>
      </c>
      <c r="F19" s="93"/>
      <c r="G19" s="101">
        <f t="shared" si="1"/>
        <v>3.7488952875103343</v>
      </c>
      <c r="H19" s="102"/>
      <c r="I19" s="126">
        <f t="shared" si="4"/>
        <v>60.264560823331529</v>
      </c>
      <c r="J19" s="102"/>
      <c r="K19" s="138">
        <v>26.073792140000048</v>
      </c>
      <c r="L19" s="93"/>
      <c r="M19" s="101">
        <f t="shared" si="2"/>
        <v>3.5383757941164746</v>
      </c>
      <c r="N19" s="102"/>
      <c r="O19" s="126">
        <f t="shared" si="3"/>
        <v>26.068967209934094</v>
      </c>
      <c r="P19" s="102"/>
      <c r="Q19" s="141">
        <v>3965.5957627376501</v>
      </c>
    </row>
    <row r="20" spans="3:17" ht="15" customHeight="1" x14ac:dyDescent="0.2">
      <c r="C20" s="68" t="s">
        <v>10</v>
      </c>
      <c r="D20" s="23"/>
      <c r="E20" s="77">
        <v>5834</v>
      </c>
      <c r="F20" s="93"/>
      <c r="G20" s="101">
        <f t="shared" si="1"/>
        <v>3.32639621404339</v>
      </c>
      <c r="H20" s="102"/>
      <c r="I20" s="126">
        <f t="shared" si="4"/>
        <v>63.59095703737492</v>
      </c>
      <c r="J20" s="102"/>
      <c r="K20" s="138">
        <v>25.499976830000005</v>
      </c>
      <c r="L20" s="93"/>
      <c r="M20" s="101">
        <f t="shared" si="2"/>
        <v>3.4605054869399909</v>
      </c>
      <c r="N20" s="102"/>
      <c r="O20" s="126">
        <f t="shared" si="3"/>
        <v>29.529472696874084</v>
      </c>
      <c r="P20" s="102"/>
      <c r="Q20" s="141">
        <v>4370.9250651354141</v>
      </c>
    </row>
    <row r="21" spans="3:17" ht="15" customHeight="1" x14ac:dyDescent="0.2">
      <c r="C21" s="68" t="s">
        <v>11</v>
      </c>
      <c r="D21" s="23"/>
      <c r="E21" s="77">
        <v>6507</v>
      </c>
      <c r="F21" s="93"/>
      <c r="G21" s="101">
        <f t="shared" si="1"/>
        <v>3.7101234427117484</v>
      </c>
      <c r="H21" s="102"/>
      <c r="I21" s="126">
        <f t="shared" si="4"/>
        <v>67.301080480086668</v>
      </c>
      <c r="J21" s="102"/>
      <c r="K21" s="138">
        <v>31.755465289999943</v>
      </c>
      <c r="L21" s="93"/>
      <c r="M21" s="101">
        <f t="shared" si="2"/>
        <v>4.3094141853138774</v>
      </c>
      <c r="N21" s="102"/>
      <c r="O21" s="126">
        <f t="shared" si="3"/>
        <v>33.838886882187964</v>
      </c>
      <c r="P21" s="102"/>
      <c r="Q21" s="141">
        <v>4880.2005978177258</v>
      </c>
    </row>
    <row r="22" spans="3:17" ht="15" customHeight="1" x14ac:dyDescent="0.2">
      <c r="C22" s="68" t="s">
        <v>12</v>
      </c>
      <c r="D22" s="23"/>
      <c r="E22" s="77">
        <v>6105</v>
      </c>
      <c r="F22" s="93"/>
      <c r="G22" s="101">
        <f t="shared" si="1"/>
        <v>3.4809134190495197</v>
      </c>
      <c r="H22" s="102"/>
      <c r="I22" s="126">
        <f t="shared" si="4"/>
        <v>70.781993899136182</v>
      </c>
      <c r="J22" s="102"/>
      <c r="K22" s="138">
        <v>32.411700729999978</v>
      </c>
      <c r="L22" s="93"/>
      <c r="M22" s="101">
        <f t="shared" si="2"/>
        <v>4.3984694168532634</v>
      </c>
      <c r="N22" s="102"/>
      <c r="O22" s="126">
        <f t="shared" si="3"/>
        <v>38.237356299041224</v>
      </c>
      <c r="P22" s="102"/>
      <c r="Q22" s="141">
        <v>5309.041888615885</v>
      </c>
    </row>
    <row r="23" spans="3:17" ht="15" customHeight="1" x14ac:dyDescent="0.2">
      <c r="C23" s="70" t="s">
        <v>13</v>
      </c>
      <c r="D23" s="26"/>
      <c r="E23" s="78">
        <v>6199</v>
      </c>
      <c r="F23" s="94"/>
      <c r="G23" s="98">
        <f t="shared" si="1"/>
        <v>3.5345097927416824</v>
      </c>
      <c r="H23" s="103"/>
      <c r="I23" s="127">
        <f t="shared" si="4"/>
        <v>74.31650369187787</v>
      </c>
      <c r="J23" s="103"/>
      <c r="K23" s="139">
        <v>34.605790319999898</v>
      </c>
      <c r="L23" s="94"/>
      <c r="M23" s="98">
        <f t="shared" si="2"/>
        <v>4.6962210232821784</v>
      </c>
      <c r="N23" s="103"/>
      <c r="O23" s="127">
        <f t="shared" si="3"/>
        <v>42.933577322323401</v>
      </c>
      <c r="P23" s="103"/>
      <c r="Q23" s="142">
        <v>5582.4794837876907</v>
      </c>
    </row>
    <row r="24" spans="3:17" ht="15" customHeight="1" x14ac:dyDescent="0.2">
      <c r="C24" s="68" t="s">
        <v>14</v>
      </c>
      <c r="D24" s="23"/>
      <c r="E24" s="77">
        <v>5323</v>
      </c>
      <c r="F24" s="93"/>
      <c r="G24" s="101">
        <f t="shared" si="1"/>
        <v>3.0350372038657811</v>
      </c>
      <c r="H24" s="102"/>
      <c r="I24" s="126">
        <f t="shared" si="4"/>
        <v>77.351540895743653</v>
      </c>
      <c r="J24" s="102"/>
      <c r="K24" s="138">
        <v>32.147339440000074</v>
      </c>
      <c r="L24" s="93"/>
      <c r="M24" s="101">
        <f t="shared" si="2"/>
        <v>4.3625939452527183</v>
      </c>
      <c r="N24" s="102"/>
      <c r="O24" s="126">
        <f t="shared" si="3"/>
        <v>47.296171267576121</v>
      </c>
      <c r="P24" s="102"/>
      <c r="Q24" s="141">
        <v>6039.3273417246055</v>
      </c>
    </row>
    <row r="25" spans="3:17" ht="15" customHeight="1" x14ac:dyDescent="0.2">
      <c r="C25" s="68" t="s">
        <v>15</v>
      </c>
      <c r="D25" s="23"/>
      <c r="E25" s="77">
        <v>4618</v>
      </c>
      <c r="F25" s="93"/>
      <c r="G25" s="101">
        <f t="shared" si="1"/>
        <v>2.6330644011745585</v>
      </c>
      <c r="H25" s="102"/>
      <c r="I25" s="126">
        <f t="shared" si="4"/>
        <v>79.984605296918218</v>
      </c>
      <c r="J25" s="102"/>
      <c r="K25" s="138">
        <v>29.187441139999986</v>
      </c>
      <c r="L25" s="93"/>
      <c r="M25" s="101">
        <f t="shared" si="2"/>
        <v>3.9609173329083354</v>
      </c>
      <c r="N25" s="102"/>
      <c r="O25" s="126">
        <f t="shared" si="3"/>
        <v>51.257088600484458</v>
      </c>
      <c r="P25" s="102"/>
      <c r="Q25" s="141">
        <v>6320.3640407102612</v>
      </c>
    </row>
    <row r="26" spans="3:17" ht="15" customHeight="1" x14ac:dyDescent="0.2">
      <c r="C26" s="68" t="s">
        <v>16</v>
      </c>
      <c r="D26" s="23"/>
      <c r="E26" s="77">
        <v>3936</v>
      </c>
      <c r="F26" s="93"/>
      <c r="G26" s="101">
        <f t="shared" si="1"/>
        <v>2.24420560481227</v>
      </c>
      <c r="H26" s="102"/>
      <c r="I26" s="126">
        <f t="shared" si="4"/>
        <v>82.228810901730483</v>
      </c>
      <c r="J26" s="102"/>
      <c r="K26" s="138">
        <v>26.16547068000002</v>
      </c>
      <c r="L26" s="93"/>
      <c r="M26" s="101">
        <f t="shared" si="2"/>
        <v>3.5508171423113999</v>
      </c>
      <c r="N26" s="102"/>
      <c r="O26" s="126">
        <f t="shared" si="3"/>
        <v>54.80790574279586</v>
      </c>
      <c r="P26" s="102"/>
      <c r="Q26" s="141">
        <v>6647.731371951224</v>
      </c>
    </row>
    <row r="27" spans="3:17" ht="15" customHeight="1" x14ac:dyDescent="0.2">
      <c r="C27" s="68" t="s">
        <v>17</v>
      </c>
      <c r="D27" s="23"/>
      <c r="E27" s="77">
        <v>3406</v>
      </c>
      <c r="F27" s="93"/>
      <c r="G27" s="101">
        <f t="shared" si="1"/>
        <v>1.9420132850585854</v>
      </c>
      <c r="H27" s="102"/>
      <c r="I27" s="126">
        <f t="shared" si="4"/>
        <v>84.170824186789062</v>
      </c>
      <c r="J27" s="102"/>
      <c r="K27" s="138">
        <v>23.361374790000049</v>
      </c>
      <c r="L27" s="93"/>
      <c r="M27" s="101">
        <f t="shared" si="2"/>
        <v>3.1702838862248774</v>
      </c>
      <c r="N27" s="102"/>
      <c r="O27" s="126">
        <f t="shared" si="3"/>
        <v>57.97818962902074</v>
      </c>
      <c r="P27" s="102"/>
      <c r="Q27" s="141">
        <v>6858.8886641221516</v>
      </c>
    </row>
    <row r="28" spans="3:17" ht="15" customHeight="1" x14ac:dyDescent="0.2">
      <c r="C28" s="68" t="s">
        <v>18</v>
      </c>
      <c r="D28" s="23"/>
      <c r="E28" s="77">
        <v>2930</v>
      </c>
      <c r="F28" s="93"/>
      <c r="G28" s="101">
        <f t="shared" si="1"/>
        <v>1.6706103714684835</v>
      </c>
      <c r="H28" s="102"/>
      <c r="I28" s="126">
        <f t="shared" si="4"/>
        <v>85.841434558257546</v>
      </c>
      <c r="J28" s="102"/>
      <c r="K28" s="138">
        <v>21.237712399999999</v>
      </c>
      <c r="L28" s="93"/>
      <c r="M28" s="101">
        <f t="shared" si="2"/>
        <v>2.8820896889518259</v>
      </c>
      <c r="N28" s="102"/>
      <c r="O28" s="126">
        <f t="shared" si="3"/>
        <v>60.860279317972569</v>
      </c>
      <c r="P28" s="102"/>
      <c r="Q28" s="141">
        <v>7248.3660068259378</v>
      </c>
    </row>
    <row r="29" spans="3:17" ht="15" customHeight="1" x14ac:dyDescent="0.2">
      <c r="C29" s="70" t="s">
        <v>19</v>
      </c>
      <c r="D29" s="26"/>
      <c r="E29" s="78">
        <v>2521</v>
      </c>
      <c r="F29" s="94"/>
      <c r="G29" s="98">
        <f t="shared" si="1"/>
        <v>1.4374091284887534</v>
      </c>
      <c r="H29" s="103"/>
      <c r="I29" s="127">
        <f t="shared" si="4"/>
        <v>87.278843686746299</v>
      </c>
      <c r="J29" s="103"/>
      <c r="K29" s="139">
        <v>19.791626490000009</v>
      </c>
      <c r="L29" s="94"/>
      <c r="M29" s="98">
        <f t="shared" si="2"/>
        <v>2.685846835105218</v>
      </c>
      <c r="N29" s="103"/>
      <c r="O29" s="127">
        <f t="shared" si="3"/>
        <v>63.546126153077786</v>
      </c>
      <c r="P29" s="103"/>
      <c r="Q29" s="142">
        <v>7850.7046767155925</v>
      </c>
    </row>
    <row r="30" spans="3:17" ht="15" customHeight="1" x14ac:dyDescent="0.2">
      <c r="C30" s="68" t="s">
        <v>20</v>
      </c>
      <c r="D30" s="23"/>
      <c r="E30" s="77">
        <v>2000</v>
      </c>
      <c r="F30" s="93"/>
      <c r="G30" s="101">
        <f t="shared" si="1"/>
        <v>1.1403483764289992</v>
      </c>
      <c r="H30" s="102"/>
      <c r="I30" s="126">
        <f t="shared" si="4"/>
        <v>88.419192063175302</v>
      </c>
      <c r="J30" s="102"/>
      <c r="K30" s="138">
        <v>15.630772000000007</v>
      </c>
      <c r="L30" s="93"/>
      <c r="M30" s="101">
        <f t="shared" si="2"/>
        <v>2.121192996829401</v>
      </c>
      <c r="N30" s="102"/>
      <c r="O30" s="126">
        <f t="shared" si="3"/>
        <v>65.667319149907186</v>
      </c>
      <c r="P30" s="102"/>
      <c r="Q30" s="141">
        <v>7815.3860000000041</v>
      </c>
    </row>
    <row r="31" spans="3:17" ht="15" customHeight="1" x14ac:dyDescent="0.2">
      <c r="C31" s="68" t="s">
        <v>21</v>
      </c>
      <c r="D31" s="23"/>
      <c r="E31" s="77">
        <v>1848</v>
      </c>
      <c r="F31" s="93"/>
      <c r="G31" s="101">
        <f t="shared" si="1"/>
        <v>1.0536818998203952</v>
      </c>
      <c r="H31" s="102"/>
      <c r="I31" s="126">
        <f t="shared" si="4"/>
        <v>89.472873962995692</v>
      </c>
      <c r="J31" s="102"/>
      <c r="K31" s="138">
        <v>14.458153349999973</v>
      </c>
      <c r="L31" s="93"/>
      <c r="M31" s="101">
        <f t="shared" si="2"/>
        <v>1.9620613513590675</v>
      </c>
      <c r="N31" s="102"/>
      <c r="O31" s="126">
        <f t="shared" si="3"/>
        <v>67.629380501266255</v>
      </c>
      <c r="P31" s="102"/>
      <c r="Q31" s="141">
        <v>7823.6760551947909</v>
      </c>
    </row>
    <row r="32" spans="3:17" ht="15" customHeight="1" x14ac:dyDescent="0.2">
      <c r="C32" s="68" t="s">
        <v>22</v>
      </c>
      <c r="D32" s="23"/>
      <c r="E32" s="77">
        <v>1561</v>
      </c>
      <c r="F32" s="93"/>
      <c r="G32" s="101">
        <f t="shared" si="1"/>
        <v>0.89004190780283365</v>
      </c>
      <c r="H32" s="102"/>
      <c r="I32" s="126">
        <f t="shared" si="4"/>
        <v>90.362915870798531</v>
      </c>
      <c r="J32" s="102"/>
      <c r="K32" s="138">
        <v>13.255063829999987</v>
      </c>
      <c r="L32" s="93"/>
      <c r="M32" s="101">
        <f t="shared" si="2"/>
        <v>1.7987946192755326</v>
      </c>
      <c r="N32" s="102"/>
      <c r="O32" s="126">
        <f t="shared" si="3"/>
        <v>69.428175120541781</v>
      </c>
      <c r="P32" s="102"/>
      <c r="Q32" s="141">
        <v>8491.3925880845527</v>
      </c>
    </row>
    <row r="33" spans="3:17" ht="15" customHeight="1" x14ac:dyDescent="0.2">
      <c r="C33" s="68" t="s">
        <v>23</v>
      </c>
      <c r="D33" s="23"/>
      <c r="E33" s="77">
        <v>2596</v>
      </c>
      <c r="F33" s="93"/>
      <c r="G33" s="101">
        <f t="shared" si="1"/>
        <v>1.4801721926048408</v>
      </c>
      <c r="H33" s="102"/>
      <c r="I33" s="126">
        <f t="shared" si="4"/>
        <v>91.843088063403371</v>
      </c>
      <c r="J33" s="102"/>
      <c r="K33" s="138">
        <v>22.98597541000002</v>
      </c>
      <c r="L33" s="93"/>
      <c r="M33" s="101">
        <f t="shared" si="2"/>
        <v>3.1193398550618512</v>
      </c>
      <c r="N33" s="102"/>
      <c r="O33" s="126">
        <f t="shared" si="3"/>
        <v>72.547514975603633</v>
      </c>
      <c r="P33" s="102"/>
      <c r="Q33" s="141">
        <v>8854.381899075508</v>
      </c>
    </row>
    <row r="34" spans="3:17" ht="15" customHeight="1" x14ac:dyDescent="0.2">
      <c r="C34" s="68" t="s">
        <v>24</v>
      </c>
      <c r="D34" s="23"/>
      <c r="E34" s="77">
        <v>2097</v>
      </c>
      <c r="F34" s="93"/>
      <c r="G34" s="101">
        <f t="shared" si="1"/>
        <v>1.1956552726858054</v>
      </c>
      <c r="H34" s="102"/>
      <c r="I34" s="126">
        <f t="shared" si="4"/>
        <v>93.038743336089183</v>
      </c>
      <c r="J34" s="102"/>
      <c r="K34" s="138">
        <v>19.461316409999956</v>
      </c>
      <c r="L34" s="93"/>
      <c r="M34" s="101">
        <f t="shared" si="2"/>
        <v>2.6410217024452143</v>
      </c>
      <c r="N34" s="102"/>
      <c r="O34" s="126">
        <f t="shared" si="3"/>
        <v>75.188536678048848</v>
      </c>
      <c r="P34" s="102"/>
      <c r="Q34" s="141">
        <v>9280.5514592274467</v>
      </c>
    </row>
    <row r="35" spans="3:17" ht="15" customHeight="1" x14ac:dyDescent="0.2">
      <c r="C35" s="70" t="s">
        <v>25</v>
      </c>
      <c r="D35" s="26"/>
      <c r="E35" s="78">
        <v>1693</v>
      </c>
      <c r="F35" s="94"/>
      <c r="G35" s="98">
        <f t="shared" si="1"/>
        <v>0.96530490064714769</v>
      </c>
      <c r="H35" s="103"/>
      <c r="I35" s="127">
        <f t="shared" si="4"/>
        <v>94.004048236736338</v>
      </c>
      <c r="J35" s="103"/>
      <c r="K35" s="139">
        <v>16.02142862000002</v>
      </c>
      <c r="L35" s="94"/>
      <c r="M35" s="98">
        <f t="shared" si="2"/>
        <v>2.1742075303731743</v>
      </c>
      <c r="N35" s="103"/>
      <c r="O35" s="127">
        <f t="shared" si="3"/>
        <v>77.362744208422029</v>
      </c>
      <c r="P35" s="103"/>
      <c r="Q35" s="142">
        <v>9463.3364559952861</v>
      </c>
    </row>
    <row r="36" spans="3:17" ht="15" customHeight="1" x14ac:dyDescent="0.2">
      <c r="C36" s="68" t="s">
        <v>26</v>
      </c>
      <c r="D36" s="23"/>
      <c r="E36" s="77">
        <v>1314</v>
      </c>
      <c r="F36" s="93"/>
      <c r="G36" s="101">
        <f t="shared" si="1"/>
        <v>0.74920888331385238</v>
      </c>
      <c r="H36" s="102"/>
      <c r="I36" s="126">
        <f t="shared" si="4"/>
        <v>94.753257120050193</v>
      </c>
      <c r="J36" s="102"/>
      <c r="K36" s="138">
        <v>14.220388250000006</v>
      </c>
      <c r="L36" s="93"/>
      <c r="M36" s="101">
        <f t="shared" si="2"/>
        <v>1.9297951481919831</v>
      </c>
      <c r="N36" s="102"/>
      <c r="O36" s="126">
        <f t="shared" si="3"/>
        <v>79.292539356614014</v>
      </c>
      <c r="P36" s="102"/>
      <c r="Q36" s="141">
        <v>10822.213280060887</v>
      </c>
    </row>
    <row r="37" spans="3:17" ht="15" customHeight="1" x14ac:dyDescent="0.2">
      <c r="C37" s="68" t="s">
        <v>27</v>
      </c>
      <c r="D37" s="23"/>
      <c r="E37" s="77">
        <v>1109</v>
      </c>
      <c r="F37" s="93"/>
      <c r="G37" s="101">
        <f t="shared" si="1"/>
        <v>0.63232317472987998</v>
      </c>
      <c r="H37" s="102"/>
      <c r="I37" s="126">
        <f t="shared" si="4"/>
        <v>95.38558029478007</v>
      </c>
      <c r="J37" s="102"/>
      <c r="K37" s="138">
        <v>12.605837799999986</v>
      </c>
      <c r="L37" s="93"/>
      <c r="M37" s="101">
        <f t="shared" si="2"/>
        <v>1.7106906082775246</v>
      </c>
      <c r="N37" s="102"/>
      <c r="O37" s="126">
        <f t="shared" si="3"/>
        <v>81.003229964891545</v>
      </c>
      <c r="P37" s="102"/>
      <c r="Q37" s="141">
        <v>11366.851036970231</v>
      </c>
    </row>
    <row r="38" spans="3:17" ht="15" customHeight="1" x14ac:dyDescent="0.2">
      <c r="C38" s="68" t="s">
        <v>28</v>
      </c>
      <c r="D38" s="23"/>
      <c r="E38" s="77">
        <v>881</v>
      </c>
      <c r="F38" s="93"/>
      <c r="G38" s="101">
        <f t="shared" si="1"/>
        <v>0.50232345981697413</v>
      </c>
      <c r="H38" s="102"/>
      <c r="I38" s="126">
        <f t="shared" si="4"/>
        <v>95.887903754597048</v>
      </c>
      <c r="J38" s="102"/>
      <c r="K38" s="138">
        <v>9.7169707899999995</v>
      </c>
      <c r="L38" s="93"/>
      <c r="M38" s="101">
        <f t="shared" si="2"/>
        <v>1.318653383859981</v>
      </c>
      <c r="N38" s="102"/>
      <c r="O38" s="126">
        <f t="shared" si="3"/>
        <v>82.321883348751527</v>
      </c>
      <c r="P38" s="102"/>
      <c r="Q38" s="141">
        <v>11029.478762769579</v>
      </c>
    </row>
    <row r="39" spans="3:17" ht="15" customHeight="1" x14ac:dyDescent="0.2">
      <c r="C39" s="68" t="s">
        <v>29</v>
      </c>
      <c r="D39" s="23"/>
      <c r="E39" s="77">
        <v>763</v>
      </c>
      <c r="F39" s="93"/>
      <c r="G39" s="101">
        <f t="shared" si="1"/>
        <v>0.43504290560766312</v>
      </c>
      <c r="H39" s="102"/>
      <c r="I39" s="126">
        <f t="shared" si="4"/>
        <v>96.322946660204707</v>
      </c>
      <c r="J39" s="102"/>
      <c r="K39" s="138">
        <v>9.444474719999981</v>
      </c>
      <c r="L39" s="93"/>
      <c r="M39" s="101">
        <f t="shared" si="2"/>
        <v>1.2816739720083097</v>
      </c>
      <c r="N39" s="102"/>
      <c r="O39" s="126">
        <f t="shared" si="3"/>
        <v>83.603557320759833</v>
      </c>
      <c r="P39" s="102"/>
      <c r="Q39" s="141">
        <v>12378.079580602858</v>
      </c>
    </row>
    <row r="40" spans="3:17" ht="15" customHeight="1" x14ac:dyDescent="0.2">
      <c r="C40" s="68" t="s">
        <v>30</v>
      </c>
      <c r="D40" s="23"/>
      <c r="E40" s="77">
        <v>678</v>
      </c>
      <c r="F40" s="93"/>
      <c r="G40" s="101">
        <f t="shared" si="1"/>
        <v>0.38657809960943068</v>
      </c>
      <c r="H40" s="102"/>
      <c r="I40" s="126">
        <f t="shared" si="4"/>
        <v>96.709524759814144</v>
      </c>
      <c r="J40" s="102"/>
      <c r="K40" s="138">
        <v>8.6531297999999914</v>
      </c>
      <c r="L40" s="93"/>
      <c r="M40" s="101">
        <f t="shared" si="2"/>
        <v>1.1742835435393573</v>
      </c>
      <c r="N40" s="102"/>
      <c r="O40" s="126">
        <f t="shared" si="3"/>
        <v>84.777840864299193</v>
      </c>
      <c r="P40" s="102"/>
      <c r="Q40" s="141">
        <v>12762.728318584059</v>
      </c>
    </row>
    <row r="41" spans="3:17" ht="15" customHeight="1" x14ac:dyDescent="0.2">
      <c r="C41" s="70" t="s">
        <v>31</v>
      </c>
      <c r="D41" s="26"/>
      <c r="E41" s="78">
        <v>554</v>
      </c>
      <c r="F41" s="94"/>
      <c r="G41" s="98">
        <f t="shared" si="1"/>
        <v>0.31587650027083275</v>
      </c>
      <c r="H41" s="103"/>
      <c r="I41" s="127">
        <f t="shared" si="4"/>
        <v>97.025401260084976</v>
      </c>
      <c r="J41" s="103"/>
      <c r="K41" s="139">
        <v>7.327658819999999</v>
      </c>
      <c r="L41" s="94"/>
      <c r="M41" s="98">
        <f t="shared" si="2"/>
        <v>0.99440888601914112</v>
      </c>
      <c r="N41" s="103"/>
      <c r="O41" s="127">
        <f t="shared" si="3"/>
        <v>85.772249750318338</v>
      </c>
      <c r="P41" s="103"/>
      <c r="Q41" s="142">
        <v>13226.82097472924</v>
      </c>
    </row>
    <row r="42" spans="3:17" ht="15" customHeight="1" x14ac:dyDescent="0.2">
      <c r="C42" s="68" t="s">
        <v>32</v>
      </c>
      <c r="D42" s="23"/>
      <c r="E42" s="77">
        <v>460</v>
      </c>
      <c r="F42" s="93"/>
      <c r="G42" s="101">
        <f t="shared" si="1"/>
        <v>0.26228012657866978</v>
      </c>
      <c r="H42" s="102"/>
      <c r="I42" s="126">
        <f t="shared" si="4"/>
        <v>97.28768138666365</v>
      </c>
      <c r="J42" s="102"/>
      <c r="K42" s="138">
        <v>6.061894149999997</v>
      </c>
      <c r="L42" s="93"/>
      <c r="M42" s="101">
        <f t="shared" si="2"/>
        <v>0.82263674618893445</v>
      </c>
      <c r="N42" s="102"/>
      <c r="O42" s="126">
        <f t="shared" si="3"/>
        <v>86.594886496507272</v>
      </c>
      <c r="P42" s="102"/>
      <c r="Q42" s="141">
        <v>13178.030760869558</v>
      </c>
    </row>
    <row r="43" spans="3:17" ht="15" customHeight="1" x14ac:dyDescent="0.2">
      <c r="C43" s="68" t="s">
        <v>33</v>
      </c>
      <c r="D43" s="23"/>
      <c r="E43" s="77">
        <v>783</v>
      </c>
      <c r="F43" s="93"/>
      <c r="G43" s="101">
        <f t="shared" si="1"/>
        <v>0.44644638937195319</v>
      </c>
      <c r="H43" s="102"/>
      <c r="I43" s="126">
        <f t="shared" si="4"/>
        <v>97.734127776035606</v>
      </c>
      <c r="J43" s="102"/>
      <c r="K43" s="138">
        <v>11.157521209999993</v>
      </c>
      <c r="L43" s="93"/>
      <c r="M43" s="101">
        <f t="shared" si="2"/>
        <v>1.5141450372782277</v>
      </c>
      <c r="N43" s="102"/>
      <c r="O43" s="126">
        <f t="shared" si="3"/>
        <v>88.109031533785497</v>
      </c>
      <c r="P43" s="102"/>
      <c r="Q43" s="141">
        <v>14249.707803320554</v>
      </c>
    </row>
    <row r="44" spans="3:17" ht="15" customHeight="1" x14ac:dyDescent="0.2">
      <c r="C44" s="68" t="s">
        <v>34</v>
      </c>
      <c r="D44" s="23"/>
      <c r="E44" s="77">
        <v>625</v>
      </c>
      <c r="F44" s="93"/>
      <c r="G44" s="101">
        <f t="shared" si="1"/>
        <v>0.35635886763406222</v>
      </c>
      <c r="H44" s="102"/>
      <c r="I44" s="126">
        <f t="shared" si="4"/>
        <v>98.090486643669664</v>
      </c>
      <c r="J44" s="102"/>
      <c r="K44" s="138">
        <v>10.285947799999988</v>
      </c>
      <c r="L44" s="93"/>
      <c r="M44" s="101">
        <f t="shared" si="2"/>
        <v>1.3958671036281989</v>
      </c>
      <c r="N44" s="102"/>
      <c r="O44" s="126">
        <f t="shared" si="3"/>
        <v>89.504898637413703</v>
      </c>
      <c r="P44" s="102"/>
      <c r="Q44" s="141">
        <v>16457.51647999998</v>
      </c>
    </row>
    <row r="45" spans="3:17" ht="15" customHeight="1" x14ac:dyDescent="0.2">
      <c r="C45" s="68" t="s">
        <v>35</v>
      </c>
      <c r="D45" s="23"/>
      <c r="E45" s="77">
        <v>462</v>
      </c>
      <c r="F45" s="93"/>
      <c r="G45" s="101">
        <f t="shared" si="1"/>
        <v>0.26342047495509879</v>
      </c>
      <c r="H45" s="102"/>
      <c r="I45" s="126">
        <f t="shared" si="4"/>
        <v>98.353907118624761</v>
      </c>
      <c r="J45" s="102"/>
      <c r="K45" s="138">
        <v>6.5158139699999937</v>
      </c>
      <c r="L45" s="93"/>
      <c r="M45" s="101">
        <f t="shared" si="2"/>
        <v>0.88423648952253642</v>
      </c>
      <c r="N45" s="102"/>
      <c r="O45" s="126">
        <f t="shared" si="3"/>
        <v>90.389135126936239</v>
      </c>
      <c r="P45" s="102"/>
      <c r="Q45" s="141">
        <v>14103.493441558428</v>
      </c>
    </row>
    <row r="46" spans="3:17" ht="15" customHeight="1" x14ac:dyDescent="0.2">
      <c r="C46" s="68" t="s">
        <v>36</v>
      </c>
      <c r="D46" s="23"/>
      <c r="E46" s="77">
        <v>370</v>
      </c>
      <c r="F46" s="93"/>
      <c r="G46" s="101">
        <f t="shared" si="1"/>
        <v>0.21096444963936484</v>
      </c>
      <c r="H46" s="102"/>
      <c r="I46" s="126">
        <f t="shared" si="4"/>
        <v>98.564871568264124</v>
      </c>
      <c r="J46" s="102"/>
      <c r="K46" s="138">
        <v>5.9293285700000045</v>
      </c>
      <c r="L46" s="93"/>
      <c r="M46" s="101">
        <f t="shared" si="2"/>
        <v>0.80464677231454029</v>
      </c>
      <c r="N46" s="102"/>
      <c r="O46" s="126">
        <f t="shared" si="3"/>
        <v>91.19378189925078</v>
      </c>
      <c r="P46" s="102"/>
      <c r="Q46" s="141">
        <v>16025.212351351362</v>
      </c>
    </row>
    <row r="47" spans="3:17" ht="15" customHeight="1" x14ac:dyDescent="0.2">
      <c r="C47" s="70" t="s">
        <v>37</v>
      </c>
      <c r="D47" s="26"/>
      <c r="E47" s="78">
        <v>349</v>
      </c>
      <c r="F47" s="94"/>
      <c r="G47" s="98">
        <f t="shared" si="1"/>
        <v>0.19899079168686035</v>
      </c>
      <c r="H47" s="103"/>
      <c r="I47" s="127">
        <f t="shared" si="4"/>
        <v>98.763862359950991</v>
      </c>
      <c r="J47" s="103"/>
      <c r="K47" s="139">
        <v>5.7952175100000014</v>
      </c>
      <c r="L47" s="94"/>
      <c r="M47" s="98">
        <f t="shared" si="2"/>
        <v>0.78644706718997093</v>
      </c>
      <c r="N47" s="103"/>
      <c r="O47" s="127">
        <f t="shared" si="3"/>
        <v>91.980228966440748</v>
      </c>
      <c r="P47" s="103"/>
      <c r="Q47" s="142">
        <v>16605.207765042986</v>
      </c>
    </row>
    <row r="48" spans="3:17" ht="15" customHeight="1" x14ac:dyDescent="0.2">
      <c r="C48" s="68" t="s">
        <v>38</v>
      </c>
      <c r="D48" s="23"/>
      <c r="E48" s="77">
        <v>225</v>
      </c>
      <c r="F48" s="93"/>
      <c r="G48" s="101">
        <f t="shared" si="1"/>
        <v>0.12828919234826239</v>
      </c>
      <c r="H48" s="102"/>
      <c r="I48" s="126">
        <f t="shared" si="4"/>
        <v>98.892151552299254</v>
      </c>
      <c r="J48" s="102"/>
      <c r="K48" s="138">
        <v>4.7489139599999994</v>
      </c>
      <c r="L48" s="93"/>
      <c r="M48" s="101">
        <f t="shared" si="2"/>
        <v>0.64445716657484176</v>
      </c>
      <c r="N48" s="102"/>
      <c r="O48" s="126">
        <f t="shared" si="3"/>
        <v>92.624686133015587</v>
      </c>
      <c r="P48" s="102"/>
      <c r="Q48" s="141">
        <v>21106.284266666662</v>
      </c>
    </row>
    <row r="49" spans="3:17" ht="15" customHeight="1" x14ac:dyDescent="0.2">
      <c r="C49" s="68" t="s">
        <v>39</v>
      </c>
      <c r="D49" s="23"/>
      <c r="E49" s="77">
        <v>686</v>
      </c>
      <c r="F49" s="93"/>
      <c r="G49" s="101">
        <f t="shared" si="1"/>
        <v>0.39113949311514673</v>
      </c>
      <c r="H49" s="102"/>
      <c r="I49" s="126">
        <f t="shared" si="4"/>
        <v>99.283291045414401</v>
      </c>
      <c r="J49" s="102"/>
      <c r="K49" s="138">
        <v>13.440266649999991</v>
      </c>
      <c r="L49" s="93"/>
      <c r="M49" s="101">
        <f t="shared" si="2"/>
        <v>1.8239277940654319</v>
      </c>
      <c r="N49" s="102"/>
      <c r="O49" s="126">
        <f t="shared" si="3"/>
        <v>94.448613927081013</v>
      </c>
      <c r="P49" s="102"/>
      <c r="Q49" s="141">
        <v>19592.225437317771</v>
      </c>
    </row>
    <row r="50" spans="3:17" ht="15" customHeight="1" x14ac:dyDescent="0.2">
      <c r="C50" s="68" t="s">
        <v>40</v>
      </c>
      <c r="D50" s="23"/>
      <c r="E50" s="77">
        <v>370</v>
      </c>
      <c r="F50" s="93"/>
      <c r="G50" s="101">
        <f t="shared" si="1"/>
        <v>0.21096444963936484</v>
      </c>
      <c r="H50" s="102"/>
      <c r="I50" s="126">
        <f t="shared" si="4"/>
        <v>99.494255495053764</v>
      </c>
      <c r="J50" s="102"/>
      <c r="K50" s="138">
        <v>7.5769989000000022</v>
      </c>
      <c r="L50" s="93"/>
      <c r="M50" s="101">
        <f t="shared" si="2"/>
        <v>1.0282458859782531</v>
      </c>
      <c r="N50" s="102"/>
      <c r="O50" s="126">
        <f t="shared" si="3"/>
        <v>95.476859813059264</v>
      </c>
      <c r="P50" s="102"/>
      <c r="Q50" s="141">
        <v>20478.375405405412</v>
      </c>
    </row>
    <row r="51" spans="3:17" ht="15" customHeight="1" x14ac:dyDescent="0.2">
      <c r="C51" s="68" t="s">
        <v>41</v>
      </c>
      <c r="D51" s="23"/>
      <c r="E51" s="77">
        <v>220</v>
      </c>
      <c r="F51" s="93"/>
      <c r="G51" s="101">
        <f t="shared" si="1"/>
        <v>0.12543832140718991</v>
      </c>
      <c r="H51" s="102"/>
      <c r="I51" s="126">
        <f t="shared" si="4"/>
        <v>99.619693816460952</v>
      </c>
      <c r="J51" s="102"/>
      <c r="K51" s="138">
        <v>5.9949509400000016</v>
      </c>
      <c r="L51" s="93"/>
      <c r="M51" s="101">
        <f t="shared" si="2"/>
        <v>0.81355213614937461</v>
      </c>
      <c r="N51" s="102"/>
      <c r="O51" s="126">
        <f t="shared" si="3"/>
        <v>96.290411949208632</v>
      </c>
      <c r="P51" s="102"/>
      <c r="Q51" s="141">
        <v>27249.777000000006</v>
      </c>
    </row>
    <row r="52" spans="3:17" ht="15" customHeight="1" x14ac:dyDescent="0.2">
      <c r="C52" s="68" t="s">
        <v>42</v>
      </c>
      <c r="D52" s="23"/>
      <c r="E52" s="77">
        <v>135</v>
      </c>
      <c r="F52" s="93"/>
      <c r="G52" s="101">
        <f t="shared" si="1"/>
        <v>7.697351540895743E-2</v>
      </c>
      <c r="H52" s="102"/>
      <c r="I52" s="126">
        <f t="shared" si="4"/>
        <v>99.696667331869904</v>
      </c>
      <c r="J52" s="102"/>
      <c r="K52" s="138">
        <v>4.1454156599999976</v>
      </c>
      <c r="L52" s="93"/>
      <c r="M52" s="101">
        <f t="shared" si="2"/>
        <v>0.56255869300242622</v>
      </c>
      <c r="N52" s="102"/>
      <c r="O52" s="126">
        <f t="shared" si="3"/>
        <v>96.852970642211062</v>
      </c>
      <c r="P52" s="102"/>
      <c r="Q52" s="141">
        <v>30706.782666666651</v>
      </c>
    </row>
    <row r="53" spans="3:17" ht="15" customHeight="1" x14ac:dyDescent="0.2">
      <c r="C53" s="70" t="s">
        <v>43</v>
      </c>
      <c r="D53" s="26"/>
      <c r="E53" s="78">
        <v>106</v>
      </c>
      <c r="F53" s="94"/>
      <c r="G53" s="98">
        <f t="shared" si="1"/>
        <v>6.0438463950736952E-2</v>
      </c>
      <c r="H53" s="103"/>
      <c r="I53" s="127">
        <f t="shared" si="4"/>
        <v>99.757105795820635</v>
      </c>
      <c r="J53" s="103"/>
      <c r="K53" s="139">
        <v>3.2512435200000005</v>
      </c>
      <c r="L53" s="94"/>
      <c r="M53" s="98">
        <f t="shared" si="2"/>
        <v>0.44121397110846278</v>
      </c>
      <c r="N53" s="103"/>
      <c r="O53" s="127">
        <f t="shared" si="3"/>
        <v>97.29418461331953</v>
      </c>
      <c r="P53" s="103"/>
      <c r="Q53" s="142">
        <v>30672.108679245288</v>
      </c>
    </row>
    <row r="54" spans="3:17" ht="15" customHeight="1" x14ac:dyDescent="0.2">
      <c r="C54" s="68" t="s">
        <v>44</v>
      </c>
      <c r="D54" s="23"/>
      <c r="E54" s="77">
        <v>63</v>
      </c>
      <c r="F54" s="93"/>
      <c r="G54" s="101">
        <f t="shared" si="1"/>
        <v>3.5920973857513465E-2</v>
      </c>
      <c r="H54" s="102"/>
      <c r="I54" s="126">
        <f t="shared" si="4"/>
        <v>99.79302676967815</v>
      </c>
      <c r="J54" s="102"/>
      <c r="K54" s="138">
        <v>2.0043838300000001</v>
      </c>
      <c r="L54" s="93"/>
      <c r="M54" s="101">
        <f t="shared" si="2"/>
        <v>0.27200735466898823</v>
      </c>
      <c r="N54" s="102"/>
      <c r="O54" s="126">
        <f t="shared" si="3"/>
        <v>97.566191967988516</v>
      </c>
      <c r="P54" s="102"/>
      <c r="Q54" s="141">
        <v>31815.61634920635</v>
      </c>
    </row>
    <row r="55" spans="3:17" ht="15" customHeight="1" x14ac:dyDescent="0.2">
      <c r="C55" s="74" t="s">
        <v>45</v>
      </c>
      <c r="D55" s="30"/>
      <c r="E55" s="77">
        <v>179</v>
      </c>
      <c r="F55" s="93"/>
      <c r="G55" s="101">
        <f t="shared" si="1"/>
        <v>0.10206117969039541</v>
      </c>
      <c r="H55" s="102"/>
      <c r="I55" s="126">
        <f t="shared" si="4"/>
        <v>99.895087949368545</v>
      </c>
      <c r="J55" s="102"/>
      <c r="K55" s="138">
        <v>5.988680920000002</v>
      </c>
      <c r="L55" s="93"/>
      <c r="M55" s="101">
        <f t="shared" si="2"/>
        <v>0.81270125543062444</v>
      </c>
      <c r="N55" s="102"/>
      <c r="O55" s="126">
        <f t="shared" si="3"/>
        <v>98.378893223419141</v>
      </c>
      <c r="P55" s="102"/>
      <c r="Q55" s="141">
        <v>33456.317988826828</v>
      </c>
    </row>
    <row r="56" spans="3:17" ht="15" customHeight="1" x14ac:dyDescent="0.2">
      <c r="C56" s="74" t="s">
        <v>46</v>
      </c>
      <c r="D56" s="30"/>
      <c r="E56" s="77">
        <v>70</v>
      </c>
      <c r="F56" s="93"/>
      <c r="G56" s="101">
        <f t="shared" si="1"/>
        <v>3.9912193175014966E-2</v>
      </c>
      <c r="H56" s="102"/>
      <c r="I56" s="126">
        <f t="shared" si="4"/>
        <v>99.935000142543558</v>
      </c>
      <c r="J56" s="102"/>
      <c r="K56" s="138">
        <v>3.3467102200000007</v>
      </c>
      <c r="L56" s="93"/>
      <c r="M56" s="101">
        <f t="shared" si="2"/>
        <v>0.45416939618090407</v>
      </c>
      <c r="N56" s="102"/>
      <c r="O56" s="126">
        <f t="shared" si="3"/>
        <v>98.833062619600042</v>
      </c>
      <c r="P56" s="102"/>
      <c r="Q56" s="141">
        <v>47810.146000000008</v>
      </c>
    </row>
    <row r="57" spans="3:17" ht="15" customHeight="1" x14ac:dyDescent="0.2">
      <c r="C57" s="74" t="s">
        <v>47</v>
      </c>
      <c r="D57" s="30"/>
      <c r="E57" s="77">
        <v>32</v>
      </c>
      <c r="F57" s="93"/>
      <c r="G57" s="101">
        <f t="shared" si="1"/>
        <v>1.8245574022863986E-2</v>
      </c>
      <c r="H57" s="102"/>
      <c r="I57" s="126">
        <f t="shared" si="4"/>
        <v>99.953245716566428</v>
      </c>
      <c r="J57" s="102"/>
      <c r="K57" s="138">
        <v>1.6807017199999998</v>
      </c>
      <c r="L57" s="93"/>
      <c r="M57" s="101">
        <f t="shared" si="2"/>
        <v>0.22808167876948926</v>
      </c>
      <c r="N57" s="102"/>
      <c r="O57" s="126">
        <f t="shared" si="3"/>
        <v>99.061144298369527</v>
      </c>
      <c r="P57" s="102"/>
      <c r="Q57" s="141">
        <v>52521.928749999992</v>
      </c>
    </row>
    <row r="58" spans="3:17" ht="15" customHeight="1" x14ac:dyDescent="0.2">
      <c r="C58" s="74" t="s">
        <v>48</v>
      </c>
      <c r="D58" s="30"/>
      <c r="E58" s="77">
        <v>82</v>
      </c>
      <c r="F58" s="93"/>
      <c r="G58" s="101">
        <f t="shared" si="1"/>
        <v>4.6754283433588957E-2</v>
      </c>
      <c r="H58" s="102"/>
      <c r="I58" s="126">
        <f t="shared" si="4"/>
        <v>100.00000000000001</v>
      </c>
      <c r="J58" s="102"/>
      <c r="K58" s="138">
        <v>6.9182952400000017</v>
      </c>
      <c r="L58" s="93"/>
      <c r="M58" s="101">
        <f t="shared" si="2"/>
        <v>0.93885570163048748</v>
      </c>
      <c r="N58" s="102"/>
      <c r="O58" s="126">
        <f t="shared" si="3"/>
        <v>100.00000000000001</v>
      </c>
      <c r="P58" s="102"/>
      <c r="Q58" s="141">
        <v>84369.454146341493</v>
      </c>
    </row>
    <row r="59" spans="3:17" ht="15.95" customHeight="1" x14ac:dyDescent="0.2">
      <c r="C59" s="89" t="s">
        <v>55</v>
      </c>
      <c r="D59" s="89"/>
      <c r="E59" s="90">
        <v>175385</v>
      </c>
      <c r="F59" s="100"/>
      <c r="G59" s="107">
        <f t="shared" ref="G59" si="5">E59/$E$59*100</f>
        <v>100</v>
      </c>
      <c r="H59" s="104"/>
      <c r="I59" s="128"/>
      <c r="J59" s="104"/>
      <c r="K59" s="140">
        <v>736.8858950299998</v>
      </c>
      <c r="L59" s="104"/>
      <c r="M59" s="107">
        <f t="shared" ref="M59" si="6">K59/$K$59*100</f>
        <v>100</v>
      </c>
      <c r="N59" s="104"/>
      <c r="O59" s="128"/>
      <c r="P59" s="104"/>
      <c r="Q59" s="143">
        <v>4201.5331700544511</v>
      </c>
    </row>
    <row r="60" spans="3:17" ht="3.95" customHeight="1" x14ac:dyDescent="0.2"/>
    <row r="61" spans="3:17" ht="15" customHeight="1" x14ac:dyDescent="0.25">
      <c r="C61" s="96"/>
    </row>
  </sheetData>
  <mergeCells count="10">
    <mergeCell ref="C2:Q2"/>
    <mergeCell ref="C4:Q4"/>
    <mergeCell ref="E9:E10"/>
    <mergeCell ref="G9:G10"/>
    <mergeCell ref="M9:M10"/>
    <mergeCell ref="Q7:Q10"/>
    <mergeCell ref="E7:I7"/>
    <mergeCell ref="K7:O7"/>
    <mergeCell ref="C7:C10"/>
    <mergeCell ref="C5:Q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theme="7" tint="0.39997558519241921"/>
  </sheetPr>
  <dimension ref="A1:R61"/>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C2" s="173" t="s">
        <v>131</v>
      </c>
      <c r="D2" s="174"/>
      <c r="E2" s="174"/>
      <c r="F2" s="174"/>
      <c r="G2" s="174"/>
      <c r="H2" s="174"/>
      <c r="I2" s="174"/>
      <c r="J2" s="174"/>
      <c r="K2" s="174"/>
      <c r="L2" s="181"/>
      <c r="M2" s="181"/>
      <c r="N2" s="181"/>
      <c r="O2" s="181"/>
      <c r="P2" s="181"/>
      <c r="Q2" s="182"/>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176" t="s">
        <v>99</v>
      </c>
      <c r="D4" s="176"/>
      <c r="E4" s="177"/>
      <c r="F4" s="177"/>
      <c r="G4" s="177"/>
      <c r="H4" s="177"/>
      <c r="I4" s="177"/>
      <c r="J4" s="177"/>
      <c r="K4" s="177"/>
      <c r="L4" s="177"/>
      <c r="M4" s="177"/>
      <c r="N4" s="177"/>
      <c r="O4" s="177"/>
      <c r="P4" s="177"/>
      <c r="Q4" s="177"/>
      <c r="R4" s="7"/>
    </row>
    <row r="5" spans="1:18" ht="18" customHeight="1" x14ac:dyDescent="0.3">
      <c r="C5" s="177" t="s">
        <v>132</v>
      </c>
      <c r="D5" s="177"/>
      <c r="E5" s="177"/>
      <c r="F5" s="177"/>
      <c r="G5" s="177"/>
      <c r="H5" s="177"/>
      <c r="I5" s="177"/>
      <c r="J5" s="177"/>
      <c r="K5" s="177"/>
      <c r="L5" s="177"/>
      <c r="M5" s="177"/>
      <c r="N5" s="177"/>
      <c r="O5" s="177"/>
      <c r="P5" s="177"/>
      <c r="Q5" s="177"/>
      <c r="R5" s="7"/>
    </row>
    <row r="6" spans="1:18" ht="6.95" customHeight="1" x14ac:dyDescent="0.2">
      <c r="C6" s="4"/>
      <c r="D6" s="4"/>
      <c r="E6" s="4"/>
      <c r="F6" s="4"/>
      <c r="G6" s="4"/>
      <c r="H6" s="4"/>
      <c r="I6" s="4"/>
      <c r="J6" s="4"/>
      <c r="K6" s="4"/>
      <c r="L6" s="4"/>
      <c r="M6" s="4"/>
      <c r="N6" s="4"/>
      <c r="O6" s="4"/>
      <c r="P6" s="4"/>
      <c r="Q6" s="4"/>
      <c r="R6" s="7"/>
    </row>
    <row r="7" spans="1:18" ht="15.95" customHeight="1" x14ac:dyDescent="0.2">
      <c r="C7" s="183" t="s">
        <v>117</v>
      </c>
      <c r="D7" s="18"/>
      <c r="E7" s="184" t="s">
        <v>50</v>
      </c>
      <c r="F7" s="184"/>
      <c r="G7" s="184"/>
      <c r="H7" s="184"/>
      <c r="I7" s="184"/>
      <c r="J7" s="32"/>
      <c r="K7" s="184" t="s">
        <v>0</v>
      </c>
      <c r="L7" s="184"/>
      <c r="M7" s="184"/>
      <c r="N7" s="184"/>
      <c r="O7" s="184"/>
      <c r="P7" s="32"/>
      <c r="Q7" s="185" t="s">
        <v>121</v>
      </c>
      <c r="R7" s="7"/>
    </row>
    <row r="8" spans="1:18" s="7" customFormat="1" ht="3.95" customHeight="1" x14ac:dyDescent="0.2">
      <c r="B8"/>
      <c r="C8" s="183"/>
      <c r="D8" s="18"/>
      <c r="E8" s="32"/>
      <c r="F8" s="32"/>
      <c r="G8" s="32"/>
      <c r="H8" s="32"/>
      <c r="I8" s="32"/>
      <c r="J8" s="32"/>
      <c r="K8" s="32"/>
      <c r="L8" s="32"/>
      <c r="M8" s="32"/>
      <c r="N8" s="32"/>
      <c r="O8" s="32"/>
      <c r="P8" s="32"/>
      <c r="Q8" s="185"/>
    </row>
    <row r="9" spans="1:18" ht="15" customHeight="1" x14ac:dyDescent="0.2">
      <c r="C9" s="183"/>
      <c r="D9" s="18"/>
      <c r="E9" s="178" t="s">
        <v>1</v>
      </c>
      <c r="F9" s="22"/>
      <c r="G9" s="178" t="s">
        <v>53</v>
      </c>
      <c r="H9" s="22"/>
      <c r="I9" s="83" t="s">
        <v>53</v>
      </c>
      <c r="J9" s="33"/>
      <c r="K9" s="83" t="s">
        <v>58</v>
      </c>
      <c r="L9" s="18"/>
      <c r="M9" s="178" t="s">
        <v>53</v>
      </c>
      <c r="N9" s="22"/>
      <c r="O9" s="83" t="s">
        <v>53</v>
      </c>
      <c r="P9" s="34"/>
      <c r="Q9" s="185"/>
      <c r="R9" s="7"/>
    </row>
    <row r="10" spans="1:18" ht="15" customHeight="1" x14ac:dyDescent="0.25">
      <c r="C10" s="183"/>
      <c r="D10" s="18"/>
      <c r="E10" s="178"/>
      <c r="F10" s="22"/>
      <c r="G10" s="178"/>
      <c r="H10" s="22"/>
      <c r="I10" s="84" t="s">
        <v>122</v>
      </c>
      <c r="J10" s="33"/>
      <c r="K10" s="84" t="s">
        <v>59</v>
      </c>
      <c r="L10" s="18"/>
      <c r="M10" s="178"/>
      <c r="N10" s="22"/>
      <c r="O10" s="84" t="s">
        <v>122</v>
      </c>
      <c r="P10" s="34"/>
      <c r="Q10" s="185"/>
      <c r="R10" s="7"/>
    </row>
    <row r="11" spans="1:18" s="2" customFormat="1" ht="3.95" customHeight="1" x14ac:dyDescent="0.2">
      <c r="B11"/>
      <c r="C11" s="18"/>
      <c r="D11" s="18"/>
      <c r="E11" s="22"/>
      <c r="F11" s="22"/>
      <c r="G11" s="22"/>
      <c r="H11" s="22"/>
      <c r="I11" s="33"/>
      <c r="J11" s="33"/>
      <c r="K11" s="18"/>
      <c r="L11" s="18"/>
      <c r="M11" s="32"/>
      <c r="N11" s="32"/>
      <c r="O11" s="34"/>
      <c r="P11" s="34"/>
      <c r="Q11" s="18"/>
      <c r="R11" s="6"/>
    </row>
    <row r="12" spans="1:18" ht="15" customHeight="1" x14ac:dyDescent="0.2">
      <c r="C12" s="68" t="s">
        <v>2</v>
      </c>
      <c r="D12" s="23"/>
      <c r="E12" s="77">
        <v>182650</v>
      </c>
      <c r="F12" s="93"/>
      <c r="G12" s="101">
        <f>E12/$E$59*100</f>
        <v>0.90667267905072835</v>
      </c>
      <c r="H12" s="102"/>
      <c r="I12" s="126">
        <f>G12</f>
        <v>0.90667267905072835</v>
      </c>
      <c r="J12" s="102"/>
      <c r="K12" s="167">
        <v>-1030.6505629100002</v>
      </c>
      <c r="L12" s="93"/>
      <c r="M12" s="101">
        <f>K12/$K$59*100</f>
        <v>-0.22850936027490346</v>
      </c>
      <c r="N12" s="102"/>
      <c r="O12" s="126">
        <f t="shared" ref="O12" si="0">M12</f>
        <v>-0.22850936027490346</v>
      </c>
      <c r="P12" s="102"/>
      <c r="Q12" s="170">
        <v>-5642.7624577607457</v>
      </c>
    </row>
    <row r="13" spans="1:18" ht="15" customHeight="1" x14ac:dyDescent="0.2">
      <c r="C13" s="68" t="s">
        <v>3</v>
      </c>
      <c r="D13" s="23"/>
      <c r="E13" s="77">
        <v>949898</v>
      </c>
      <c r="F13" s="93"/>
      <c r="G13" s="101">
        <f t="shared" ref="G13:G58" si="1">E13/$E$59*100</f>
        <v>4.7152836818227692</v>
      </c>
      <c r="H13" s="102"/>
      <c r="I13" s="126">
        <f>I12+G13</f>
        <v>5.6219563608734973</v>
      </c>
      <c r="J13" s="102"/>
      <c r="K13" s="138">
        <v>595.39452323005844</v>
      </c>
      <c r="L13" s="93"/>
      <c r="M13" s="101">
        <f t="shared" ref="M13:M58" si="2">K13/$K$59*100</f>
        <v>0.13200712880837229</v>
      </c>
      <c r="N13" s="102"/>
      <c r="O13" s="126">
        <f t="shared" ref="O13:O58" si="3">O12+M13</f>
        <v>-9.6502231466531169E-2</v>
      </c>
      <c r="P13" s="102"/>
      <c r="Q13" s="141">
        <v>626.798375436161</v>
      </c>
    </row>
    <row r="14" spans="1:18" ht="15" customHeight="1" x14ac:dyDescent="0.2">
      <c r="C14" s="68" t="s">
        <v>4</v>
      </c>
      <c r="D14" s="23"/>
      <c r="E14" s="77">
        <v>993769</v>
      </c>
      <c r="F14" s="93"/>
      <c r="G14" s="101">
        <f t="shared" si="1"/>
        <v>4.9330588644268456</v>
      </c>
      <c r="H14" s="102"/>
      <c r="I14" s="126">
        <f t="shared" ref="I14:I58" si="4">I13+G14</f>
        <v>10.555015225300343</v>
      </c>
      <c r="J14" s="102"/>
      <c r="K14" s="138">
        <v>2130.2559233902643</v>
      </c>
      <c r="L14" s="93"/>
      <c r="M14" s="101">
        <f t="shared" si="2"/>
        <v>0.47230694455870648</v>
      </c>
      <c r="N14" s="102"/>
      <c r="O14" s="126">
        <f t="shared" si="3"/>
        <v>0.37580471309217534</v>
      </c>
      <c r="P14" s="102"/>
      <c r="Q14" s="141">
        <v>2143.6127745887266</v>
      </c>
    </row>
    <row r="15" spans="1:18" ht="15" customHeight="1" x14ac:dyDescent="0.2">
      <c r="C15" s="68" t="s">
        <v>5</v>
      </c>
      <c r="D15" s="23"/>
      <c r="E15" s="77">
        <v>1042964</v>
      </c>
      <c r="F15" s="93"/>
      <c r="G15" s="101">
        <f t="shared" si="1"/>
        <v>5.1772623270378526</v>
      </c>
      <c r="H15" s="102"/>
      <c r="I15" s="126">
        <f t="shared" si="4"/>
        <v>15.732277552338196</v>
      </c>
      <c r="J15" s="102"/>
      <c r="K15" s="138">
        <v>3575.7409266099121</v>
      </c>
      <c r="L15" s="93"/>
      <c r="M15" s="101">
        <f t="shared" si="2"/>
        <v>0.79279078773449674</v>
      </c>
      <c r="N15" s="102"/>
      <c r="O15" s="126">
        <f t="shared" si="3"/>
        <v>1.168595500826672</v>
      </c>
      <c r="P15" s="102"/>
      <c r="Q15" s="141">
        <v>3428.4413715237647</v>
      </c>
    </row>
    <row r="16" spans="1:18" ht="15" customHeight="1" x14ac:dyDescent="0.2">
      <c r="C16" s="68" t="s">
        <v>6</v>
      </c>
      <c r="D16" s="23"/>
      <c r="E16" s="77">
        <v>1082857</v>
      </c>
      <c r="F16" s="93"/>
      <c r="G16" s="101">
        <f t="shared" si="1"/>
        <v>5.3752907594789736</v>
      </c>
      <c r="H16" s="102"/>
      <c r="I16" s="126">
        <f t="shared" si="4"/>
        <v>21.107568311817168</v>
      </c>
      <c r="J16" s="102"/>
      <c r="K16" s="138">
        <v>5085.6366726398601</v>
      </c>
      <c r="L16" s="93"/>
      <c r="M16" s="101">
        <f t="shared" si="2"/>
        <v>1.1275553756787717</v>
      </c>
      <c r="N16" s="102"/>
      <c r="O16" s="126">
        <f t="shared" si="3"/>
        <v>2.2961508765054437</v>
      </c>
      <c r="P16" s="102"/>
      <c r="Q16" s="141">
        <v>4696.4988660920699</v>
      </c>
    </row>
    <row r="17" spans="3:17" ht="15" customHeight="1" x14ac:dyDescent="0.2">
      <c r="C17" s="70" t="s">
        <v>7</v>
      </c>
      <c r="D17" s="26"/>
      <c r="E17" s="78">
        <v>647168</v>
      </c>
      <c r="F17" s="94"/>
      <c r="G17" s="98">
        <f t="shared" si="1"/>
        <v>3.2125351456660374</v>
      </c>
      <c r="H17" s="103"/>
      <c r="I17" s="127">
        <f t="shared" si="4"/>
        <v>24.320103457483206</v>
      </c>
      <c r="J17" s="103"/>
      <c r="K17" s="139">
        <v>3919.6128124897236</v>
      </c>
      <c r="L17" s="94"/>
      <c r="M17" s="98">
        <f t="shared" si="2"/>
        <v>0.8690318994038666</v>
      </c>
      <c r="N17" s="103"/>
      <c r="O17" s="127">
        <f t="shared" si="3"/>
        <v>3.1651827759093103</v>
      </c>
      <c r="P17" s="103"/>
      <c r="Q17" s="142">
        <v>6056.5615303749937</v>
      </c>
    </row>
    <row r="18" spans="3:17" ht="15" customHeight="1" x14ac:dyDescent="0.2">
      <c r="C18" s="68" t="s">
        <v>8</v>
      </c>
      <c r="D18" s="23"/>
      <c r="E18" s="77">
        <v>552270</v>
      </c>
      <c r="F18" s="93"/>
      <c r="G18" s="101">
        <f t="shared" si="1"/>
        <v>2.7414624717182905</v>
      </c>
      <c r="H18" s="102"/>
      <c r="I18" s="126">
        <f t="shared" si="4"/>
        <v>27.061565929201496</v>
      </c>
      <c r="J18" s="102"/>
      <c r="K18" s="138">
        <v>4153.3643802096358</v>
      </c>
      <c r="L18" s="93"/>
      <c r="M18" s="101">
        <f t="shared" si="2"/>
        <v>0.92085782676000116</v>
      </c>
      <c r="N18" s="102"/>
      <c r="O18" s="126">
        <f t="shared" si="3"/>
        <v>4.0860406026693115</v>
      </c>
      <c r="P18" s="102"/>
      <c r="Q18" s="141">
        <v>7520.5323124733113</v>
      </c>
    </row>
    <row r="19" spans="3:17" ht="15" customHeight="1" x14ac:dyDescent="0.2">
      <c r="C19" s="68" t="s">
        <v>9</v>
      </c>
      <c r="D19" s="23"/>
      <c r="E19" s="77">
        <v>506523</v>
      </c>
      <c r="F19" s="93"/>
      <c r="G19" s="101">
        <f t="shared" si="1"/>
        <v>2.5143748448443035</v>
      </c>
      <c r="H19" s="102"/>
      <c r="I19" s="126">
        <f t="shared" si="4"/>
        <v>29.575940774045801</v>
      </c>
      <c r="J19" s="102"/>
      <c r="K19" s="138">
        <v>4547.5342775097579</v>
      </c>
      <c r="L19" s="93"/>
      <c r="M19" s="101">
        <f t="shared" si="2"/>
        <v>1.0082506971596079</v>
      </c>
      <c r="N19" s="102"/>
      <c r="O19" s="126">
        <f t="shared" si="3"/>
        <v>5.0942912998289192</v>
      </c>
      <c r="P19" s="102"/>
      <c r="Q19" s="141">
        <v>8977.9423195190702</v>
      </c>
    </row>
    <row r="20" spans="3:17" ht="15" customHeight="1" x14ac:dyDescent="0.2">
      <c r="C20" s="68" t="s">
        <v>10</v>
      </c>
      <c r="D20" s="23"/>
      <c r="E20" s="77">
        <v>484419</v>
      </c>
      <c r="F20" s="93"/>
      <c r="G20" s="101">
        <f t="shared" si="1"/>
        <v>2.404650821314398</v>
      </c>
      <c r="H20" s="102"/>
      <c r="I20" s="126">
        <f t="shared" si="4"/>
        <v>31.980591595360199</v>
      </c>
      <c r="J20" s="102"/>
      <c r="K20" s="138">
        <v>5062.0966465498923</v>
      </c>
      <c r="L20" s="93"/>
      <c r="M20" s="101">
        <f t="shared" si="2"/>
        <v>1.1223362291549632</v>
      </c>
      <c r="N20" s="102"/>
      <c r="O20" s="126">
        <f t="shared" si="3"/>
        <v>6.2166275289838824</v>
      </c>
      <c r="P20" s="102"/>
      <c r="Q20" s="141">
        <v>10449.830924364842</v>
      </c>
    </row>
    <row r="21" spans="3:17" ht="15" customHeight="1" x14ac:dyDescent="0.2">
      <c r="C21" s="68" t="s">
        <v>11</v>
      </c>
      <c r="D21" s="23"/>
      <c r="E21" s="77">
        <v>487759</v>
      </c>
      <c r="F21" s="93"/>
      <c r="G21" s="101">
        <f t="shared" si="1"/>
        <v>2.4212305461872665</v>
      </c>
      <c r="H21" s="102"/>
      <c r="I21" s="126">
        <f t="shared" si="4"/>
        <v>34.401822141547463</v>
      </c>
      <c r="J21" s="102"/>
      <c r="K21" s="138">
        <v>5800.0497824197746</v>
      </c>
      <c r="L21" s="93"/>
      <c r="M21" s="101">
        <f t="shared" si="2"/>
        <v>1.2859505568999248</v>
      </c>
      <c r="N21" s="102"/>
      <c r="O21" s="126">
        <f t="shared" si="3"/>
        <v>7.5025780858838074</v>
      </c>
      <c r="P21" s="102"/>
      <c r="Q21" s="141">
        <v>11891.220423241344</v>
      </c>
    </row>
    <row r="22" spans="3:17" ht="15" customHeight="1" x14ac:dyDescent="0.2">
      <c r="C22" s="68" t="s">
        <v>12</v>
      </c>
      <c r="D22" s="23"/>
      <c r="E22" s="77">
        <v>499378</v>
      </c>
      <c r="F22" s="93"/>
      <c r="G22" s="101">
        <f t="shared" si="1"/>
        <v>2.4789071399890208</v>
      </c>
      <c r="H22" s="102"/>
      <c r="I22" s="126">
        <f t="shared" si="4"/>
        <v>36.880729281536482</v>
      </c>
      <c r="J22" s="102"/>
      <c r="K22" s="138">
        <v>6674.5159842697058</v>
      </c>
      <c r="L22" s="93"/>
      <c r="M22" s="101">
        <f t="shared" si="2"/>
        <v>1.4798317030010417</v>
      </c>
      <c r="N22" s="102"/>
      <c r="O22" s="126">
        <f t="shared" si="3"/>
        <v>8.9824097888848495</v>
      </c>
      <c r="P22" s="102"/>
      <c r="Q22" s="141">
        <v>13365.658848146506</v>
      </c>
    </row>
    <row r="23" spans="3:17" ht="15" customHeight="1" x14ac:dyDescent="0.2">
      <c r="C23" s="70" t="s">
        <v>13</v>
      </c>
      <c r="D23" s="26"/>
      <c r="E23" s="78">
        <v>874820</v>
      </c>
      <c r="F23" s="94"/>
      <c r="G23" s="98">
        <f t="shared" si="1"/>
        <v>4.3425972794259966</v>
      </c>
      <c r="H23" s="103"/>
      <c r="I23" s="127">
        <f t="shared" si="4"/>
        <v>41.223326560962477</v>
      </c>
      <c r="J23" s="103"/>
      <c r="K23" s="139">
        <v>13078.173149799546</v>
      </c>
      <c r="L23" s="94"/>
      <c r="M23" s="98">
        <f t="shared" si="2"/>
        <v>2.8996102923451055</v>
      </c>
      <c r="N23" s="103"/>
      <c r="O23" s="127">
        <f t="shared" si="3"/>
        <v>11.882020081229955</v>
      </c>
      <c r="P23" s="103"/>
      <c r="Q23" s="142">
        <v>14949.558937609503</v>
      </c>
    </row>
    <row r="24" spans="3:17" ht="15" customHeight="1" x14ac:dyDescent="0.2">
      <c r="C24" s="68" t="s">
        <v>14</v>
      </c>
      <c r="D24" s="23"/>
      <c r="E24" s="77">
        <v>881609</v>
      </c>
      <c r="F24" s="93"/>
      <c r="G24" s="101">
        <f t="shared" si="1"/>
        <v>4.3762978040253682</v>
      </c>
      <c r="H24" s="102"/>
      <c r="I24" s="126">
        <f t="shared" si="4"/>
        <v>45.599624364987847</v>
      </c>
      <c r="J24" s="102"/>
      <c r="K24" s="138">
        <v>14414.17540248047</v>
      </c>
      <c r="L24" s="93"/>
      <c r="M24" s="101">
        <f t="shared" si="2"/>
        <v>3.1958203086904868</v>
      </c>
      <c r="N24" s="102"/>
      <c r="O24" s="126">
        <f t="shared" si="3"/>
        <v>15.077840389920443</v>
      </c>
      <c r="P24" s="102"/>
      <c r="Q24" s="141">
        <v>16349.850560146811</v>
      </c>
    </row>
    <row r="25" spans="3:17" ht="15" customHeight="1" x14ac:dyDescent="0.2">
      <c r="C25" s="68" t="s">
        <v>15</v>
      </c>
      <c r="D25" s="23"/>
      <c r="E25" s="77">
        <v>880415</v>
      </c>
      <c r="F25" s="93"/>
      <c r="G25" s="101">
        <f t="shared" si="1"/>
        <v>4.3703708005827924</v>
      </c>
      <c r="H25" s="102"/>
      <c r="I25" s="126">
        <f t="shared" si="4"/>
        <v>49.969995165570637</v>
      </c>
      <c r="J25" s="102"/>
      <c r="K25" s="138">
        <v>15694.887303889172</v>
      </c>
      <c r="L25" s="93"/>
      <c r="M25" s="101">
        <f t="shared" si="2"/>
        <v>3.479771696114232</v>
      </c>
      <c r="N25" s="102"/>
      <c r="O25" s="126">
        <f t="shared" si="3"/>
        <v>18.557612086034673</v>
      </c>
      <c r="P25" s="102"/>
      <c r="Q25" s="141">
        <v>17826.692302935742</v>
      </c>
    </row>
    <row r="26" spans="3:17" ht="15" customHeight="1" x14ac:dyDescent="0.2">
      <c r="C26" s="68" t="s">
        <v>16</v>
      </c>
      <c r="D26" s="23"/>
      <c r="E26" s="77">
        <v>870489</v>
      </c>
      <c r="F26" s="93"/>
      <c r="G26" s="101">
        <f t="shared" si="1"/>
        <v>4.3210982409755783</v>
      </c>
      <c r="H26" s="102"/>
      <c r="I26" s="126">
        <f t="shared" si="4"/>
        <v>54.291093406546217</v>
      </c>
      <c r="J26" s="102"/>
      <c r="K26" s="138">
        <v>16799.641989789518</v>
      </c>
      <c r="L26" s="93"/>
      <c r="M26" s="101">
        <f t="shared" si="2"/>
        <v>3.7247109564422098</v>
      </c>
      <c r="N26" s="102"/>
      <c r="O26" s="126">
        <f t="shared" si="3"/>
        <v>22.282323042476882</v>
      </c>
      <c r="P26" s="102"/>
      <c r="Q26" s="141">
        <v>19299.085904347463</v>
      </c>
    </row>
    <row r="27" spans="3:17" ht="15" customHeight="1" x14ac:dyDescent="0.2">
      <c r="C27" s="68" t="s">
        <v>17</v>
      </c>
      <c r="D27" s="23"/>
      <c r="E27" s="77">
        <v>827994</v>
      </c>
      <c r="F27" s="93"/>
      <c r="G27" s="101">
        <f t="shared" si="1"/>
        <v>4.1101535078999651</v>
      </c>
      <c r="H27" s="102"/>
      <c r="I27" s="126">
        <f t="shared" si="4"/>
        <v>58.401246914446183</v>
      </c>
      <c r="J27" s="102"/>
      <c r="K27" s="138">
        <v>17191.619030519247</v>
      </c>
      <c r="L27" s="93"/>
      <c r="M27" s="101">
        <f t="shared" si="2"/>
        <v>3.8116176404755469</v>
      </c>
      <c r="N27" s="102"/>
      <c r="O27" s="126">
        <f t="shared" si="3"/>
        <v>26.093940682952429</v>
      </c>
      <c r="P27" s="102"/>
      <c r="Q27" s="141">
        <v>20762.975372429322</v>
      </c>
    </row>
    <row r="28" spans="3:17" ht="15" customHeight="1" x14ac:dyDescent="0.2">
      <c r="C28" s="68" t="s">
        <v>18</v>
      </c>
      <c r="D28" s="23"/>
      <c r="E28" s="77">
        <v>722368</v>
      </c>
      <c r="F28" s="93"/>
      <c r="G28" s="101">
        <f t="shared" si="1"/>
        <v>3.5858271547797234</v>
      </c>
      <c r="H28" s="102"/>
      <c r="I28" s="126">
        <f t="shared" si="4"/>
        <v>61.987074069225905</v>
      </c>
      <c r="J28" s="102"/>
      <c r="K28" s="138">
        <v>16024.972697069441</v>
      </c>
      <c r="L28" s="93"/>
      <c r="M28" s="101">
        <f t="shared" si="2"/>
        <v>3.5529561533358391</v>
      </c>
      <c r="N28" s="102"/>
      <c r="O28" s="126">
        <f t="shared" si="3"/>
        <v>29.646896836288267</v>
      </c>
      <c r="P28" s="102"/>
      <c r="Q28" s="141">
        <v>22183.945990228582</v>
      </c>
    </row>
    <row r="29" spans="3:17" ht="15" customHeight="1" x14ac:dyDescent="0.2">
      <c r="C29" s="70" t="s">
        <v>19</v>
      </c>
      <c r="D29" s="26"/>
      <c r="E29" s="78">
        <v>625279</v>
      </c>
      <c r="F29" s="94"/>
      <c r="G29" s="98">
        <f t="shared" si="1"/>
        <v>3.1038783798749541</v>
      </c>
      <c r="H29" s="103"/>
      <c r="I29" s="127">
        <f t="shared" si="4"/>
        <v>65.090952449100854</v>
      </c>
      <c r="J29" s="103"/>
      <c r="K29" s="139">
        <v>14756.9672074798</v>
      </c>
      <c r="L29" s="94"/>
      <c r="M29" s="98">
        <f t="shared" si="2"/>
        <v>3.2718219516204745</v>
      </c>
      <c r="N29" s="103"/>
      <c r="O29" s="127">
        <f t="shared" si="3"/>
        <v>32.918718787908745</v>
      </c>
      <c r="P29" s="103"/>
      <c r="Q29" s="142">
        <v>23600.612218673265</v>
      </c>
    </row>
    <row r="30" spans="3:17" ht="15" customHeight="1" x14ac:dyDescent="0.2">
      <c r="C30" s="68" t="s">
        <v>20</v>
      </c>
      <c r="D30" s="23"/>
      <c r="E30" s="77">
        <v>568280</v>
      </c>
      <c r="F30" s="93"/>
      <c r="G30" s="101">
        <f t="shared" si="1"/>
        <v>2.8209359433394354</v>
      </c>
      <c r="H30" s="102"/>
      <c r="I30" s="126">
        <f t="shared" si="4"/>
        <v>67.911888392440289</v>
      </c>
      <c r="J30" s="102"/>
      <c r="K30" s="138">
        <v>14243.129669000728</v>
      </c>
      <c r="L30" s="93"/>
      <c r="M30" s="101">
        <f t="shared" si="2"/>
        <v>3.1578971244981151</v>
      </c>
      <c r="N30" s="102"/>
      <c r="O30" s="126">
        <f t="shared" si="3"/>
        <v>36.076615912406858</v>
      </c>
      <c r="P30" s="102"/>
      <c r="Q30" s="141">
        <v>25063.577231295712</v>
      </c>
    </row>
    <row r="31" spans="3:17" ht="15" customHeight="1" x14ac:dyDescent="0.2">
      <c r="C31" s="68" t="s">
        <v>21</v>
      </c>
      <c r="D31" s="23"/>
      <c r="E31" s="77">
        <v>518102</v>
      </c>
      <c r="F31" s="93"/>
      <c r="G31" s="101">
        <f t="shared" si="1"/>
        <v>2.5718528790667423</v>
      </c>
      <c r="H31" s="102"/>
      <c r="I31" s="126">
        <f t="shared" si="4"/>
        <v>70.483741271507029</v>
      </c>
      <c r="J31" s="102"/>
      <c r="K31" s="138">
        <v>13732.14334197955</v>
      </c>
      <c r="L31" s="93"/>
      <c r="M31" s="101">
        <f t="shared" si="2"/>
        <v>3.0446044500467959</v>
      </c>
      <c r="N31" s="102"/>
      <c r="O31" s="126">
        <f t="shared" si="3"/>
        <v>39.121220362453656</v>
      </c>
      <c r="P31" s="102"/>
      <c r="Q31" s="141">
        <v>26504.710157419871</v>
      </c>
    </row>
    <row r="32" spans="3:17" ht="15" customHeight="1" x14ac:dyDescent="0.2">
      <c r="C32" s="68" t="s">
        <v>22</v>
      </c>
      <c r="D32" s="23"/>
      <c r="E32" s="77">
        <v>478020</v>
      </c>
      <c r="F32" s="93"/>
      <c r="G32" s="101">
        <f t="shared" si="1"/>
        <v>2.3728862526133545</v>
      </c>
      <c r="H32" s="102"/>
      <c r="I32" s="126">
        <f t="shared" si="4"/>
        <v>72.856627524120384</v>
      </c>
      <c r="J32" s="102"/>
      <c r="K32" s="138">
        <v>13366.291368850287</v>
      </c>
      <c r="L32" s="93"/>
      <c r="M32" s="101">
        <f t="shared" si="2"/>
        <v>2.9634900516817124</v>
      </c>
      <c r="N32" s="102"/>
      <c r="O32" s="126">
        <f t="shared" si="3"/>
        <v>42.084710414135365</v>
      </c>
      <c r="P32" s="102"/>
      <c r="Q32" s="141">
        <v>27961.782705431335</v>
      </c>
    </row>
    <row r="33" spans="3:17" ht="15" customHeight="1" x14ac:dyDescent="0.2">
      <c r="C33" s="68" t="s">
        <v>23</v>
      </c>
      <c r="D33" s="23"/>
      <c r="E33" s="77">
        <v>941351</v>
      </c>
      <c r="F33" s="93"/>
      <c r="G33" s="101">
        <f t="shared" si="1"/>
        <v>4.672856463712467</v>
      </c>
      <c r="H33" s="102"/>
      <c r="I33" s="126">
        <f t="shared" si="4"/>
        <v>77.529483987832847</v>
      </c>
      <c r="J33" s="102"/>
      <c r="K33" s="138">
        <v>28434.418773597408</v>
      </c>
      <c r="L33" s="93"/>
      <c r="M33" s="101">
        <f t="shared" si="2"/>
        <v>6.3043004851207103</v>
      </c>
      <c r="N33" s="102"/>
      <c r="O33" s="126">
        <f t="shared" si="3"/>
        <v>48.389010899256078</v>
      </c>
      <c r="P33" s="102"/>
      <c r="Q33" s="141">
        <v>30205.968627639857</v>
      </c>
    </row>
    <row r="34" spans="3:17" ht="15" customHeight="1" x14ac:dyDescent="0.2">
      <c r="C34" s="68" t="s">
        <v>24</v>
      </c>
      <c r="D34" s="23"/>
      <c r="E34" s="77">
        <v>874071</v>
      </c>
      <c r="F34" s="93"/>
      <c r="G34" s="101">
        <f t="shared" si="1"/>
        <v>4.3388792513033074</v>
      </c>
      <c r="H34" s="102"/>
      <c r="I34" s="126">
        <f t="shared" si="4"/>
        <v>81.868363239136158</v>
      </c>
      <c r="J34" s="102"/>
      <c r="K34" s="138">
        <v>28924.388202356131</v>
      </c>
      <c r="L34" s="93"/>
      <c r="M34" s="101">
        <f t="shared" si="2"/>
        <v>6.412933425080297</v>
      </c>
      <c r="N34" s="102"/>
      <c r="O34" s="126">
        <f t="shared" si="3"/>
        <v>54.801944324336375</v>
      </c>
      <c r="P34" s="102"/>
      <c r="Q34" s="141">
        <v>33091.577460362067</v>
      </c>
    </row>
    <row r="35" spans="3:17" ht="15" customHeight="1" x14ac:dyDescent="0.2">
      <c r="C35" s="70" t="s">
        <v>25</v>
      </c>
      <c r="D35" s="26"/>
      <c r="E35" s="78">
        <v>777477</v>
      </c>
      <c r="F35" s="94"/>
      <c r="G35" s="98">
        <f t="shared" si="1"/>
        <v>3.8593876511925709</v>
      </c>
      <c r="H35" s="103"/>
      <c r="I35" s="127">
        <f t="shared" si="4"/>
        <v>85.727750890328736</v>
      </c>
      <c r="J35" s="103"/>
      <c r="K35" s="139">
        <v>27763.930597903785</v>
      </c>
      <c r="L35" s="94"/>
      <c r="M35" s="98">
        <f t="shared" si="2"/>
        <v>6.1556440640083538</v>
      </c>
      <c r="N35" s="103"/>
      <c r="O35" s="127">
        <f t="shared" si="3"/>
        <v>60.957588388344732</v>
      </c>
      <c r="P35" s="103"/>
      <c r="Q35" s="142">
        <v>35710.291877320851</v>
      </c>
    </row>
    <row r="36" spans="3:17" ht="15" customHeight="1" x14ac:dyDescent="0.2">
      <c r="C36" s="68" t="s">
        <v>26</v>
      </c>
      <c r="D36" s="23"/>
      <c r="E36" s="77">
        <v>506150</v>
      </c>
      <c r="F36" s="93"/>
      <c r="G36" s="101">
        <f t="shared" si="1"/>
        <v>2.5125232767671841</v>
      </c>
      <c r="H36" s="102"/>
      <c r="I36" s="126">
        <f t="shared" si="4"/>
        <v>88.240274167095919</v>
      </c>
      <c r="J36" s="102"/>
      <c r="K36" s="138">
        <v>19427.906208610591</v>
      </c>
      <c r="L36" s="93"/>
      <c r="M36" s="101">
        <f t="shared" si="2"/>
        <v>4.3074331679165825</v>
      </c>
      <c r="N36" s="102"/>
      <c r="O36" s="126">
        <f t="shared" si="3"/>
        <v>65.265021556261317</v>
      </c>
      <c r="P36" s="102"/>
      <c r="Q36" s="141">
        <v>38383.692993402336</v>
      </c>
    </row>
    <row r="37" spans="3:17" ht="15" customHeight="1" x14ac:dyDescent="0.2">
      <c r="C37" s="68" t="s">
        <v>27</v>
      </c>
      <c r="D37" s="23"/>
      <c r="E37" s="77">
        <v>374511</v>
      </c>
      <c r="F37" s="93"/>
      <c r="G37" s="101">
        <f t="shared" si="1"/>
        <v>1.8590686652284003</v>
      </c>
      <c r="H37" s="102"/>
      <c r="I37" s="126">
        <f t="shared" si="4"/>
        <v>90.099342832324325</v>
      </c>
      <c r="J37" s="102"/>
      <c r="K37" s="138">
        <v>15344.584028509467</v>
      </c>
      <c r="L37" s="93"/>
      <c r="M37" s="101">
        <f t="shared" si="2"/>
        <v>3.4021046572167717</v>
      </c>
      <c r="N37" s="102"/>
      <c r="O37" s="126">
        <f t="shared" si="3"/>
        <v>68.667126213478085</v>
      </c>
      <c r="P37" s="102"/>
      <c r="Q37" s="141">
        <v>40972.318646206571</v>
      </c>
    </row>
    <row r="38" spans="3:17" ht="15" customHeight="1" x14ac:dyDescent="0.2">
      <c r="C38" s="68" t="s">
        <v>28</v>
      </c>
      <c r="D38" s="23"/>
      <c r="E38" s="77">
        <v>277536</v>
      </c>
      <c r="F38" s="93"/>
      <c r="G38" s="101">
        <f t="shared" si="1"/>
        <v>1.3776857851246807</v>
      </c>
      <c r="H38" s="102"/>
      <c r="I38" s="126">
        <f t="shared" si="4"/>
        <v>91.477028617449008</v>
      </c>
      <c r="J38" s="102"/>
      <c r="K38" s="138">
        <v>12056.829995880071</v>
      </c>
      <c r="L38" s="93"/>
      <c r="M38" s="101">
        <f t="shared" si="2"/>
        <v>2.6731645122503136</v>
      </c>
      <c r="N38" s="102"/>
      <c r="O38" s="126">
        <f t="shared" si="3"/>
        <v>71.340290725728394</v>
      </c>
      <c r="P38" s="102"/>
      <c r="Q38" s="141">
        <v>43442.40025034616</v>
      </c>
    </row>
    <row r="39" spans="3:17" ht="15" customHeight="1" x14ac:dyDescent="0.2">
      <c r="C39" s="68" t="s">
        <v>29</v>
      </c>
      <c r="D39" s="23"/>
      <c r="E39" s="77">
        <v>215766</v>
      </c>
      <c r="F39" s="93"/>
      <c r="G39" s="101">
        <f t="shared" si="1"/>
        <v>1.0710601547662713</v>
      </c>
      <c r="H39" s="102"/>
      <c r="I39" s="126">
        <f t="shared" si="4"/>
        <v>92.54808877221528</v>
      </c>
      <c r="J39" s="102"/>
      <c r="K39" s="138">
        <v>9916.1877301900731</v>
      </c>
      <c r="L39" s="93"/>
      <c r="M39" s="101">
        <f t="shared" si="2"/>
        <v>2.198554773204398</v>
      </c>
      <c r="N39" s="102"/>
      <c r="O39" s="126">
        <f t="shared" si="3"/>
        <v>73.538845498932787</v>
      </c>
      <c r="P39" s="102"/>
      <c r="Q39" s="141">
        <v>45958.064431792191</v>
      </c>
    </row>
    <row r="40" spans="3:17" ht="15" customHeight="1" x14ac:dyDescent="0.2">
      <c r="C40" s="68" t="s">
        <v>30</v>
      </c>
      <c r="D40" s="23"/>
      <c r="E40" s="77">
        <v>177400</v>
      </c>
      <c r="F40" s="93"/>
      <c r="G40" s="101">
        <f t="shared" si="1"/>
        <v>0.88061173426553085</v>
      </c>
      <c r="H40" s="102"/>
      <c r="I40" s="126">
        <f t="shared" si="4"/>
        <v>93.428700506480808</v>
      </c>
      <c r="J40" s="102"/>
      <c r="K40" s="138">
        <v>8594.9200835201409</v>
      </c>
      <c r="L40" s="93"/>
      <c r="M40" s="101">
        <f t="shared" si="2"/>
        <v>1.9056116210267977</v>
      </c>
      <c r="N40" s="102"/>
      <c r="O40" s="126">
        <f t="shared" si="3"/>
        <v>75.44445711995958</v>
      </c>
      <c r="P40" s="102"/>
      <c r="Q40" s="141">
        <v>48449.380403157505</v>
      </c>
    </row>
    <row r="41" spans="3:17" ht="15" customHeight="1" x14ac:dyDescent="0.2">
      <c r="C41" s="70" t="s">
        <v>31</v>
      </c>
      <c r="D41" s="26"/>
      <c r="E41" s="78">
        <v>151761</v>
      </c>
      <c r="F41" s="94"/>
      <c r="G41" s="98">
        <f t="shared" si="1"/>
        <v>0.75334000791359201</v>
      </c>
      <c r="H41" s="103"/>
      <c r="I41" s="127">
        <f t="shared" si="4"/>
        <v>94.182040514394401</v>
      </c>
      <c r="J41" s="103"/>
      <c r="K41" s="139">
        <v>7752.6226008300346</v>
      </c>
      <c r="L41" s="94"/>
      <c r="M41" s="98">
        <f t="shared" si="2"/>
        <v>1.7188627210046228</v>
      </c>
      <c r="N41" s="103"/>
      <c r="O41" s="127">
        <f t="shared" si="3"/>
        <v>77.163319840964206</v>
      </c>
      <c r="P41" s="103"/>
      <c r="Q41" s="142">
        <v>51084.419586257565</v>
      </c>
    </row>
    <row r="42" spans="3:17" ht="15" customHeight="1" x14ac:dyDescent="0.2">
      <c r="C42" s="68" t="s">
        <v>32</v>
      </c>
      <c r="D42" s="23"/>
      <c r="E42" s="77">
        <v>128909</v>
      </c>
      <c r="F42" s="93"/>
      <c r="G42" s="101">
        <f t="shared" si="1"/>
        <v>0.6399029202504809</v>
      </c>
      <c r="H42" s="102"/>
      <c r="I42" s="126">
        <f t="shared" si="4"/>
        <v>94.821943434644879</v>
      </c>
      <c r="J42" s="102"/>
      <c r="K42" s="138">
        <v>6908.3318202599175</v>
      </c>
      <c r="L42" s="93"/>
      <c r="M42" s="101">
        <f t="shared" si="2"/>
        <v>1.531671879513836</v>
      </c>
      <c r="N42" s="102"/>
      <c r="O42" s="126">
        <f t="shared" si="3"/>
        <v>78.694991720478043</v>
      </c>
      <c r="P42" s="102"/>
      <c r="Q42" s="141">
        <v>53590.764184501604</v>
      </c>
    </row>
    <row r="43" spans="3:17" ht="15" customHeight="1" x14ac:dyDescent="0.2">
      <c r="C43" s="68" t="s">
        <v>33</v>
      </c>
      <c r="D43" s="23"/>
      <c r="E43" s="77">
        <v>203720</v>
      </c>
      <c r="F43" s="93"/>
      <c r="G43" s="101">
        <f t="shared" si="1"/>
        <v>1.0112639374553209</v>
      </c>
      <c r="H43" s="102"/>
      <c r="I43" s="126">
        <f t="shared" si="4"/>
        <v>95.833207372100205</v>
      </c>
      <c r="J43" s="102"/>
      <c r="K43" s="138">
        <v>11655.35747639014</v>
      </c>
      <c r="L43" s="93"/>
      <c r="M43" s="101">
        <f t="shared" si="2"/>
        <v>2.5841525503904439</v>
      </c>
      <c r="N43" s="102"/>
      <c r="O43" s="126">
        <f t="shared" si="3"/>
        <v>81.279144270868485</v>
      </c>
      <c r="P43" s="102"/>
      <c r="Q43" s="141">
        <v>57212.632418958085</v>
      </c>
    </row>
    <row r="44" spans="3:17" ht="15" customHeight="1" x14ac:dyDescent="0.2">
      <c r="C44" s="68" t="s">
        <v>34</v>
      </c>
      <c r="D44" s="23"/>
      <c r="E44" s="77">
        <v>152304</v>
      </c>
      <c r="F44" s="93"/>
      <c r="G44" s="101">
        <f t="shared" si="1"/>
        <v>0.75603545420280382</v>
      </c>
      <c r="H44" s="102"/>
      <c r="I44" s="126">
        <f t="shared" si="4"/>
        <v>96.589242826303007</v>
      </c>
      <c r="J44" s="102"/>
      <c r="K44" s="138">
        <v>9461.0145960000918</v>
      </c>
      <c r="L44" s="93"/>
      <c r="M44" s="101">
        <f t="shared" si="2"/>
        <v>2.0976366488166289</v>
      </c>
      <c r="N44" s="102"/>
      <c r="O44" s="126">
        <f t="shared" si="3"/>
        <v>83.376780919685118</v>
      </c>
      <c r="P44" s="102"/>
      <c r="Q44" s="141">
        <v>62119.278521904162</v>
      </c>
    </row>
    <row r="45" spans="3:17" ht="15" customHeight="1" x14ac:dyDescent="0.2">
      <c r="C45" s="68" t="s">
        <v>35</v>
      </c>
      <c r="D45" s="23"/>
      <c r="E45" s="77">
        <v>117984</v>
      </c>
      <c r="F45" s="93"/>
      <c r="G45" s="101">
        <f t="shared" si="1"/>
        <v>0.58567133514985559</v>
      </c>
      <c r="H45" s="102"/>
      <c r="I45" s="126">
        <f t="shared" si="4"/>
        <v>97.174914161452861</v>
      </c>
      <c r="J45" s="102"/>
      <c r="K45" s="138">
        <v>7914.0412615900441</v>
      </c>
      <c r="L45" s="93"/>
      <c r="M45" s="101">
        <f t="shared" si="2"/>
        <v>1.7546514511854481</v>
      </c>
      <c r="N45" s="102"/>
      <c r="O45" s="126">
        <f t="shared" si="3"/>
        <v>85.13143237087057</v>
      </c>
      <c r="P45" s="102"/>
      <c r="Q45" s="141">
        <v>67077.24150384836</v>
      </c>
    </row>
    <row r="46" spans="3:17" ht="15" customHeight="1" x14ac:dyDescent="0.2">
      <c r="C46" s="68" t="s">
        <v>36</v>
      </c>
      <c r="D46" s="23"/>
      <c r="E46" s="77">
        <v>91823</v>
      </c>
      <c r="F46" s="93"/>
      <c r="G46" s="101">
        <f t="shared" si="1"/>
        <v>0.4558084062878458</v>
      </c>
      <c r="H46" s="102"/>
      <c r="I46" s="126">
        <f t="shared" si="4"/>
        <v>97.630722567740705</v>
      </c>
      <c r="J46" s="102"/>
      <c r="K46" s="138">
        <v>6587.2950152201283</v>
      </c>
      <c r="L46" s="93"/>
      <c r="M46" s="101">
        <f t="shared" si="2"/>
        <v>1.4604936183413855</v>
      </c>
      <c r="N46" s="102"/>
      <c r="O46" s="126">
        <f t="shared" si="3"/>
        <v>86.591925989211958</v>
      </c>
      <c r="P46" s="102"/>
      <c r="Q46" s="141">
        <v>71739.052472911237</v>
      </c>
    </row>
    <row r="47" spans="3:17" ht="15" customHeight="1" x14ac:dyDescent="0.2">
      <c r="C47" s="70" t="s">
        <v>37</v>
      </c>
      <c r="D47" s="26"/>
      <c r="E47" s="78">
        <v>71666</v>
      </c>
      <c r="F47" s="94"/>
      <c r="G47" s="98">
        <f t="shared" si="1"/>
        <v>0.35574927028113607</v>
      </c>
      <c r="H47" s="103"/>
      <c r="I47" s="127">
        <f t="shared" si="4"/>
        <v>97.986471838021842</v>
      </c>
      <c r="J47" s="103"/>
      <c r="K47" s="139">
        <v>5469.9647683799813</v>
      </c>
      <c r="L47" s="94"/>
      <c r="M47" s="98">
        <f t="shared" si="2"/>
        <v>1.2127661837389581</v>
      </c>
      <c r="N47" s="103"/>
      <c r="O47" s="127">
        <f t="shared" si="3"/>
        <v>87.804692172950922</v>
      </c>
      <c r="P47" s="103"/>
      <c r="Q47" s="142">
        <v>76325.799798788561</v>
      </c>
    </row>
    <row r="48" spans="3:17" ht="15" customHeight="1" x14ac:dyDescent="0.2">
      <c r="C48" s="68" t="s">
        <v>38</v>
      </c>
      <c r="D48" s="23"/>
      <c r="E48" s="77">
        <v>56764</v>
      </c>
      <c r="F48" s="93"/>
      <c r="G48" s="101">
        <f t="shared" si="1"/>
        <v>0.28177589900703831</v>
      </c>
      <c r="H48" s="102"/>
      <c r="I48" s="126">
        <f t="shared" si="4"/>
        <v>98.268247737028886</v>
      </c>
      <c r="J48" s="102"/>
      <c r="K48" s="138">
        <v>4589.0383407400095</v>
      </c>
      <c r="L48" s="93"/>
      <c r="M48" s="101">
        <f t="shared" si="2"/>
        <v>1.017452717008873</v>
      </c>
      <c r="N48" s="102"/>
      <c r="O48" s="126">
        <f t="shared" si="3"/>
        <v>88.822144889959802</v>
      </c>
      <c r="P48" s="102"/>
      <c r="Q48" s="141">
        <v>80844.167795433896</v>
      </c>
    </row>
    <row r="49" spans="3:17" ht="15" customHeight="1" x14ac:dyDescent="0.2">
      <c r="C49" s="68" t="s">
        <v>39</v>
      </c>
      <c r="D49" s="23"/>
      <c r="E49" s="77">
        <v>136274</v>
      </c>
      <c r="F49" s="93"/>
      <c r="G49" s="101">
        <f t="shared" si="1"/>
        <v>0.67646270279200094</v>
      </c>
      <c r="H49" s="102"/>
      <c r="I49" s="126">
        <f t="shared" si="4"/>
        <v>98.944710439820881</v>
      </c>
      <c r="J49" s="102"/>
      <c r="K49" s="138">
        <v>12287.997815500121</v>
      </c>
      <c r="L49" s="93"/>
      <c r="M49" s="101">
        <f t="shared" si="2"/>
        <v>2.7244175872288738</v>
      </c>
      <c r="N49" s="102"/>
      <c r="O49" s="126">
        <f t="shared" si="3"/>
        <v>91.546562477188672</v>
      </c>
      <c r="P49" s="102"/>
      <c r="Q49" s="141">
        <v>90171.256552975043</v>
      </c>
    </row>
    <row r="50" spans="3:17" ht="15" customHeight="1" x14ac:dyDescent="0.2">
      <c r="C50" s="68" t="s">
        <v>40</v>
      </c>
      <c r="D50" s="23"/>
      <c r="E50" s="77">
        <v>66238</v>
      </c>
      <c r="F50" s="93"/>
      <c r="G50" s="101">
        <f t="shared" si="1"/>
        <v>0.32880473536798327</v>
      </c>
      <c r="H50" s="102"/>
      <c r="I50" s="126">
        <f t="shared" si="4"/>
        <v>99.273515175188862</v>
      </c>
      <c r="J50" s="102"/>
      <c r="K50" s="138">
        <v>7030.7485178299894</v>
      </c>
      <c r="L50" s="93"/>
      <c r="M50" s="101">
        <f t="shared" si="2"/>
        <v>1.5588133397287529</v>
      </c>
      <c r="N50" s="102"/>
      <c r="O50" s="126">
        <f t="shared" si="3"/>
        <v>93.10537581691743</v>
      </c>
      <c r="P50" s="102"/>
      <c r="Q50" s="141">
        <v>106143.73196397822</v>
      </c>
    </row>
    <row r="51" spans="3:17" ht="15" customHeight="1" x14ac:dyDescent="0.2">
      <c r="C51" s="68" t="s">
        <v>41</v>
      </c>
      <c r="D51" s="23"/>
      <c r="E51" s="77">
        <v>37905</v>
      </c>
      <c r="F51" s="93"/>
      <c r="G51" s="101">
        <f t="shared" si="1"/>
        <v>0.18816002134912596</v>
      </c>
      <c r="H51" s="102"/>
      <c r="I51" s="126">
        <f t="shared" si="4"/>
        <v>99.461675196537982</v>
      </c>
      <c r="J51" s="102"/>
      <c r="K51" s="138">
        <v>4599.8704429199706</v>
      </c>
      <c r="L51" s="93"/>
      <c r="M51" s="101">
        <f t="shared" si="2"/>
        <v>1.0198543425730084</v>
      </c>
      <c r="N51" s="102"/>
      <c r="O51" s="126">
        <f t="shared" si="3"/>
        <v>94.125230159490442</v>
      </c>
      <c r="P51" s="102"/>
      <c r="Q51" s="141">
        <v>121352.60369133281</v>
      </c>
    </row>
    <row r="52" spans="3:17" ht="15" customHeight="1" x14ac:dyDescent="0.2">
      <c r="C52" s="68" t="s">
        <v>42</v>
      </c>
      <c r="D52" s="23"/>
      <c r="E52" s="77">
        <v>24374</v>
      </c>
      <c r="F52" s="93"/>
      <c r="G52" s="101">
        <f t="shared" si="1"/>
        <v>0.12099227965607694</v>
      </c>
      <c r="H52" s="102"/>
      <c r="I52" s="126">
        <f t="shared" si="4"/>
        <v>99.582667476194061</v>
      </c>
      <c r="J52" s="102"/>
      <c r="K52" s="138">
        <v>3339.2748220000067</v>
      </c>
      <c r="L52" s="93"/>
      <c r="M52" s="101">
        <f t="shared" si="2"/>
        <v>0.74036301033286889</v>
      </c>
      <c r="N52" s="102"/>
      <c r="O52" s="126">
        <f t="shared" si="3"/>
        <v>94.865593169823313</v>
      </c>
      <c r="P52" s="102"/>
      <c r="Q52" s="141">
        <v>137001.51070813189</v>
      </c>
    </row>
    <row r="53" spans="3:17" ht="15" customHeight="1" x14ac:dyDescent="0.2">
      <c r="C53" s="70" t="s">
        <v>43</v>
      </c>
      <c r="D53" s="26"/>
      <c r="E53" s="78">
        <v>16685</v>
      </c>
      <c r="F53" s="94"/>
      <c r="G53" s="98">
        <f t="shared" si="1"/>
        <v>8.2824164522099106E-2</v>
      </c>
      <c r="H53" s="103"/>
      <c r="I53" s="127">
        <f t="shared" si="4"/>
        <v>99.665491640716155</v>
      </c>
      <c r="J53" s="103"/>
      <c r="K53" s="139">
        <v>2535.3849802199966</v>
      </c>
      <c r="L53" s="94"/>
      <c r="M53" s="98">
        <f t="shared" si="2"/>
        <v>0.56212961087885382</v>
      </c>
      <c r="N53" s="103"/>
      <c r="O53" s="127">
        <f t="shared" si="3"/>
        <v>95.427722780702169</v>
      </c>
      <c r="P53" s="103"/>
      <c r="Q53" s="142">
        <v>151955.94727120147</v>
      </c>
    </row>
    <row r="54" spans="3:17" ht="15" customHeight="1" x14ac:dyDescent="0.2">
      <c r="C54" s="68" t="s">
        <v>44</v>
      </c>
      <c r="D54" s="23"/>
      <c r="E54" s="77">
        <v>11823</v>
      </c>
      <c r="F54" s="93"/>
      <c r="G54" s="101">
        <f t="shared" si="1"/>
        <v>5.8689247656264772E-2</v>
      </c>
      <c r="H54" s="102"/>
      <c r="I54" s="126">
        <f t="shared" si="4"/>
        <v>99.724180888372416</v>
      </c>
      <c r="J54" s="102"/>
      <c r="K54" s="138">
        <v>1943.2339408300006</v>
      </c>
      <c r="L54" s="93"/>
      <c r="M54" s="101">
        <f t="shared" si="2"/>
        <v>0.43084160690680057</v>
      </c>
      <c r="N54" s="102"/>
      <c r="O54" s="126">
        <f t="shared" si="3"/>
        <v>95.858564387608965</v>
      </c>
      <c r="P54" s="102"/>
      <c r="Q54" s="141">
        <v>164360.47879810544</v>
      </c>
    </row>
    <row r="55" spans="3:17" ht="15" customHeight="1" x14ac:dyDescent="0.2">
      <c r="C55" s="74" t="s">
        <v>45</v>
      </c>
      <c r="D55" s="30"/>
      <c r="E55" s="77">
        <v>28160</v>
      </c>
      <c r="F55" s="93"/>
      <c r="G55" s="101">
        <f t="shared" si="1"/>
        <v>0.1397859438383165</v>
      </c>
      <c r="H55" s="102"/>
      <c r="I55" s="126">
        <f t="shared" si="4"/>
        <v>99.863966832210735</v>
      </c>
      <c r="J55" s="102"/>
      <c r="K55" s="138">
        <v>5596.0516064100075</v>
      </c>
      <c r="L55" s="93"/>
      <c r="M55" s="101">
        <f t="shared" si="2"/>
        <v>1.2407213644123931</v>
      </c>
      <c r="N55" s="102"/>
      <c r="O55" s="126">
        <f t="shared" si="3"/>
        <v>97.099285752021359</v>
      </c>
      <c r="P55" s="102"/>
      <c r="Q55" s="141">
        <v>198723.42352308266</v>
      </c>
    </row>
    <row r="56" spans="3:17" ht="15" customHeight="1" x14ac:dyDescent="0.2">
      <c r="C56" s="74" t="s">
        <v>46</v>
      </c>
      <c r="D56" s="30"/>
      <c r="E56" s="77">
        <v>10243</v>
      </c>
      <c r="F56" s="93"/>
      <c r="G56" s="101">
        <f t="shared" si="1"/>
        <v>5.0846144273291052E-2</v>
      </c>
      <c r="H56" s="102"/>
      <c r="I56" s="126">
        <f t="shared" si="4"/>
        <v>99.914812976484029</v>
      </c>
      <c r="J56" s="102"/>
      <c r="K56" s="138">
        <v>2710.56455267</v>
      </c>
      <c r="L56" s="93"/>
      <c r="M56" s="101">
        <f t="shared" si="2"/>
        <v>0.60096932384690183</v>
      </c>
      <c r="N56" s="102"/>
      <c r="O56" s="126">
        <f t="shared" si="3"/>
        <v>97.700255075868256</v>
      </c>
      <c r="P56" s="102"/>
      <c r="Q56" s="141">
        <v>264626.04243580985</v>
      </c>
    </row>
    <row r="57" spans="3:17" ht="15" customHeight="1" x14ac:dyDescent="0.2">
      <c r="C57" s="74" t="s">
        <v>47</v>
      </c>
      <c r="D57" s="30"/>
      <c r="E57" s="77">
        <v>5097</v>
      </c>
      <c r="F57" s="93"/>
      <c r="G57" s="101">
        <f t="shared" si="1"/>
        <v>2.5301454394314603E-2</v>
      </c>
      <c r="H57" s="102"/>
      <c r="I57" s="126">
        <f t="shared" si="4"/>
        <v>99.940114430878339</v>
      </c>
      <c r="J57" s="102"/>
      <c r="K57" s="138">
        <v>1674.9798057599944</v>
      </c>
      <c r="L57" s="93"/>
      <c r="M57" s="101">
        <f t="shared" si="2"/>
        <v>0.37136598733029674</v>
      </c>
      <c r="N57" s="102"/>
      <c r="O57" s="126">
        <f t="shared" si="3"/>
        <v>98.071621063198549</v>
      </c>
      <c r="P57" s="102"/>
      <c r="Q57" s="141">
        <v>328620.71919952804</v>
      </c>
    </row>
    <row r="58" spans="3:17" ht="15" customHeight="1" x14ac:dyDescent="0.2">
      <c r="C58" s="74" t="s">
        <v>48</v>
      </c>
      <c r="D58" s="30"/>
      <c r="E58" s="77">
        <v>12064</v>
      </c>
      <c r="F58" s="93"/>
      <c r="G58" s="101">
        <f t="shared" si="1"/>
        <v>5.9885569121642418E-2</v>
      </c>
      <c r="H58" s="102"/>
      <c r="I58" s="126">
        <f t="shared" si="4"/>
        <v>99.999999999999986</v>
      </c>
      <c r="J58" s="102"/>
      <c r="K58" s="138">
        <v>8697.607985629933</v>
      </c>
      <c r="L58" s="93"/>
      <c r="M58" s="101">
        <f t="shared" si="2"/>
        <v>1.9283789368014357</v>
      </c>
      <c r="N58" s="102"/>
      <c r="O58" s="126">
        <f t="shared" si="3"/>
        <v>99.999999999999986</v>
      </c>
      <c r="P58" s="102"/>
      <c r="Q58" s="141">
        <v>720955.56910062442</v>
      </c>
    </row>
    <row r="59" spans="3:17" ht="15.95" customHeight="1" x14ac:dyDescent="0.2">
      <c r="C59" s="89" t="s">
        <v>55</v>
      </c>
      <c r="D59" s="89"/>
      <c r="E59" s="90">
        <v>20145087</v>
      </c>
      <c r="F59" s="100"/>
      <c r="G59" s="107">
        <f t="shared" ref="G59" si="5">E59/$E$59*100</f>
        <v>100</v>
      </c>
      <c r="H59" s="104"/>
      <c r="I59" s="128"/>
      <c r="J59" s="104"/>
      <c r="K59" s="140">
        <v>451032.09849701449</v>
      </c>
      <c r="L59" s="104"/>
      <c r="M59" s="107">
        <f t="shared" ref="M59" si="6">K59/$K$59*100</f>
        <v>100</v>
      </c>
      <c r="N59" s="104"/>
      <c r="O59" s="128"/>
      <c r="P59" s="104"/>
      <c r="Q59" s="143">
        <v>22389.185933871344</v>
      </c>
    </row>
    <row r="60" spans="3:17" ht="3.95" customHeight="1" x14ac:dyDescent="0.2">
      <c r="C60"/>
      <c r="D60"/>
      <c r="E60" s="16"/>
      <c r="F60" s="16"/>
      <c r="G60" s="16"/>
      <c r="H60" s="16"/>
      <c r="I60" s="16"/>
      <c r="J60" s="16"/>
      <c r="K60" s="16"/>
      <c r="L60" s="16"/>
      <c r="M60" s="16"/>
      <c r="N60"/>
      <c r="O60"/>
      <c r="P60"/>
      <c r="Q60"/>
    </row>
    <row r="61" spans="3:17" ht="15" customHeight="1" x14ac:dyDescent="0.2">
      <c r="C61"/>
      <c r="D61"/>
      <c r="E61" s="16"/>
      <c r="F61" s="16"/>
      <c r="G61" s="16"/>
      <c r="H61" s="16"/>
      <c r="I61" s="16"/>
      <c r="J61" s="16"/>
      <c r="K61" s="16"/>
      <c r="L61" s="16"/>
      <c r="M61" s="16"/>
      <c r="N61"/>
      <c r="O61"/>
      <c r="P61"/>
      <c r="Q61"/>
    </row>
  </sheetData>
  <mergeCells count="10">
    <mergeCell ref="Q7:Q10"/>
    <mergeCell ref="C2:Q2"/>
    <mergeCell ref="C4:Q4"/>
    <mergeCell ref="C7:C10"/>
    <mergeCell ref="E9:E10"/>
    <mergeCell ref="G9:G10"/>
    <mergeCell ref="M9:M10"/>
    <mergeCell ref="E7:I7"/>
    <mergeCell ref="K7:O7"/>
    <mergeCell ref="C5:Q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tabColor theme="7" tint="0.39997558519241921"/>
  </sheetPr>
  <dimension ref="A1:R61"/>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A2" s="7"/>
      <c r="C2" s="173" t="s">
        <v>131</v>
      </c>
      <c r="D2" s="174"/>
      <c r="E2" s="174"/>
      <c r="F2" s="174"/>
      <c r="G2" s="174"/>
      <c r="H2" s="174"/>
      <c r="I2" s="174"/>
      <c r="J2" s="174"/>
      <c r="K2" s="174"/>
      <c r="L2" s="181"/>
      <c r="M2" s="181"/>
      <c r="N2" s="181"/>
      <c r="O2" s="181"/>
      <c r="P2" s="181"/>
      <c r="Q2" s="182"/>
      <c r="R2" s="7"/>
    </row>
    <row r="3" spans="1:18" ht="6.95" customHeight="1" x14ac:dyDescent="0.2">
      <c r="A3" s="6"/>
      <c r="C3" s="6"/>
      <c r="D3" s="6"/>
      <c r="E3" s="6"/>
      <c r="F3" s="6"/>
      <c r="G3" s="6"/>
      <c r="H3" s="6"/>
      <c r="I3" s="6"/>
      <c r="J3" s="6"/>
      <c r="K3" s="6"/>
      <c r="L3" s="6"/>
      <c r="M3" s="6"/>
      <c r="N3" s="6"/>
      <c r="O3" s="6"/>
      <c r="P3" s="6"/>
      <c r="Q3" s="6"/>
      <c r="R3" s="7"/>
    </row>
    <row r="4" spans="1:18" ht="20.100000000000001" customHeight="1" x14ac:dyDescent="0.35">
      <c r="A4" s="6"/>
      <c r="C4" s="176" t="s">
        <v>98</v>
      </c>
      <c r="D4" s="176"/>
      <c r="E4" s="177"/>
      <c r="F4" s="177"/>
      <c r="G4" s="177"/>
      <c r="H4" s="177"/>
      <c r="I4" s="177"/>
      <c r="J4" s="177"/>
      <c r="K4" s="177"/>
      <c r="L4" s="177"/>
      <c r="M4" s="177"/>
      <c r="N4" s="177"/>
      <c r="O4" s="177"/>
      <c r="P4" s="177"/>
      <c r="Q4" s="177"/>
      <c r="R4" s="7"/>
    </row>
    <row r="5" spans="1:18" ht="18" customHeight="1" x14ac:dyDescent="0.3">
      <c r="A5" s="6"/>
      <c r="C5" s="177" t="s">
        <v>132</v>
      </c>
      <c r="D5" s="177"/>
      <c r="E5" s="177"/>
      <c r="F5" s="177"/>
      <c r="G5" s="177"/>
      <c r="H5" s="177"/>
      <c r="I5" s="177"/>
      <c r="J5" s="177"/>
      <c r="K5" s="177"/>
      <c r="L5" s="177"/>
      <c r="M5" s="177"/>
      <c r="N5" s="177"/>
      <c r="O5" s="177"/>
      <c r="P5" s="177"/>
      <c r="Q5" s="177"/>
      <c r="R5" s="7"/>
    </row>
    <row r="6" spans="1:18" ht="6.95" customHeight="1" x14ac:dyDescent="0.2">
      <c r="A6" s="6"/>
      <c r="C6" s="4"/>
      <c r="D6" s="4"/>
      <c r="E6" s="4"/>
      <c r="F6" s="4"/>
      <c r="G6" s="4"/>
      <c r="H6" s="4"/>
      <c r="I6" s="4"/>
      <c r="J6" s="4"/>
      <c r="K6" s="4"/>
      <c r="L6" s="4"/>
      <c r="M6" s="4"/>
      <c r="N6" s="4"/>
      <c r="O6" s="4"/>
      <c r="P6" s="4"/>
      <c r="Q6" s="4"/>
      <c r="R6" s="7"/>
    </row>
    <row r="7" spans="1:18" ht="15.95" customHeight="1" x14ac:dyDescent="0.2">
      <c r="A7" s="6"/>
      <c r="C7" s="183" t="s">
        <v>117</v>
      </c>
      <c r="D7" s="18"/>
      <c r="E7" s="184" t="s">
        <v>50</v>
      </c>
      <c r="F7" s="184"/>
      <c r="G7" s="184"/>
      <c r="H7" s="184"/>
      <c r="I7" s="184"/>
      <c r="J7" s="32"/>
      <c r="K7" s="184" t="s">
        <v>0</v>
      </c>
      <c r="L7" s="184"/>
      <c r="M7" s="184"/>
      <c r="N7" s="184"/>
      <c r="O7" s="184"/>
      <c r="P7" s="32"/>
      <c r="Q7" s="185" t="s">
        <v>121</v>
      </c>
      <c r="R7" s="7"/>
    </row>
    <row r="8" spans="1:18" s="7" customFormat="1" ht="3.95" customHeight="1" x14ac:dyDescent="0.2">
      <c r="A8" s="6"/>
      <c r="B8"/>
      <c r="C8" s="183"/>
      <c r="D8" s="18"/>
      <c r="E8" s="32"/>
      <c r="F8" s="32"/>
      <c r="G8" s="32"/>
      <c r="H8" s="32"/>
      <c r="I8" s="32"/>
      <c r="J8" s="32"/>
      <c r="K8" s="32"/>
      <c r="L8" s="32"/>
      <c r="M8" s="32"/>
      <c r="N8" s="32"/>
      <c r="O8" s="32"/>
      <c r="P8" s="32"/>
      <c r="Q8" s="185"/>
    </row>
    <row r="9" spans="1:18" ht="15" customHeight="1" x14ac:dyDescent="0.2">
      <c r="A9" s="6"/>
      <c r="C9" s="183"/>
      <c r="D9" s="18"/>
      <c r="E9" s="178" t="s">
        <v>1</v>
      </c>
      <c r="F9" s="22"/>
      <c r="G9" s="178" t="s">
        <v>53</v>
      </c>
      <c r="H9" s="22"/>
      <c r="I9" s="83" t="s">
        <v>53</v>
      </c>
      <c r="J9" s="33"/>
      <c r="K9" s="83" t="s">
        <v>58</v>
      </c>
      <c r="L9" s="18"/>
      <c r="M9" s="178" t="s">
        <v>53</v>
      </c>
      <c r="N9" s="22"/>
      <c r="O9" s="83" t="s">
        <v>53</v>
      </c>
      <c r="P9" s="34"/>
      <c r="Q9" s="185"/>
      <c r="R9" s="7"/>
    </row>
    <row r="10" spans="1:18" ht="15" customHeight="1" x14ac:dyDescent="0.25">
      <c r="A10" s="6"/>
      <c r="C10" s="183"/>
      <c r="D10" s="18"/>
      <c r="E10" s="178"/>
      <c r="F10" s="22"/>
      <c r="G10" s="178"/>
      <c r="H10" s="22"/>
      <c r="I10" s="84" t="s">
        <v>122</v>
      </c>
      <c r="J10" s="33"/>
      <c r="K10" s="84" t="s">
        <v>59</v>
      </c>
      <c r="L10" s="18"/>
      <c r="M10" s="178"/>
      <c r="N10" s="22"/>
      <c r="O10" s="84" t="s">
        <v>122</v>
      </c>
      <c r="P10" s="34"/>
      <c r="Q10" s="185"/>
      <c r="R10" s="7"/>
    </row>
    <row r="11" spans="1:18" s="2" customFormat="1" ht="3.95" customHeight="1" x14ac:dyDescent="0.2">
      <c r="A11" s="6"/>
      <c r="B11"/>
      <c r="C11" s="18"/>
      <c r="D11" s="18"/>
      <c r="E11" s="22"/>
      <c r="F11" s="22"/>
      <c r="G11" s="22"/>
      <c r="H11" s="22"/>
      <c r="I11" s="33"/>
      <c r="J11" s="33"/>
      <c r="K11" s="18"/>
      <c r="L11" s="18"/>
      <c r="M11" s="32"/>
      <c r="N11" s="32"/>
      <c r="O11" s="34"/>
      <c r="P11" s="34"/>
      <c r="Q11" s="18"/>
      <c r="R11" s="6"/>
    </row>
    <row r="12" spans="1:18" ht="15" customHeight="1" x14ac:dyDescent="0.2">
      <c r="A12" s="2"/>
      <c r="C12" s="68" t="s">
        <v>2</v>
      </c>
      <c r="D12" s="23"/>
      <c r="E12" s="77">
        <v>34405</v>
      </c>
      <c r="F12" s="93"/>
      <c r="G12" s="101">
        <f>E12/$E$59*100</f>
        <v>0.41650802720709612</v>
      </c>
      <c r="H12" s="102"/>
      <c r="I12" s="126">
        <f>G12</f>
        <v>0.41650802720709612</v>
      </c>
      <c r="J12" s="102"/>
      <c r="K12" s="138">
        <v>16.778735219999998</v>
      </c>
      <c r="L12" s="93"/>
      <c r="M12" s="101">
        <f>K12/$K$59*100</f>
        <v>4.5654937066185633E-2</v>
      </c>
      <c r="N12" s="102"/>
      <c r="O12" s="126">
        <f t="shared" ref="O12" si="0">M12</f>
        <v>4.5654937066185633E-2</v>
      </c>
      <c r="P12" s="102"/>
      <c r="Q12" s="141">
        <v>487.68304665019616</v>
      </c>
    </row>
    <row r="13" spans="1:18" ht="15" customHeight="1" x14ac:dyDescent="0.2">
      <c r="A13" s="2"/>
      <c r="C13" s="68" t="s">
        <v>3</v>
      </c>
      <c r="D13" s="23"/>
      <c r="E13" s="77">
        <v>529525</v>
      </c>
      <c r="F13" s="93"/>
      <c r="G13" s="101">
        <f t="shared" ref="G13:G58" si="1">E13/$E$59*100</f>
        <v>6.410446537039312</v>
      </c>
      <c r="H13" s="102"/>
      <c r="I13" s="126">
        <f>I12+G13</f>
        <v>6.8269545642464085</v>
      </c>
      <c r="J13" s="102"/>
      <c r="K13" s="138">
        <v>54.566556089990307</v>
      </c>
      <c r="L13" s="93"/>
      <c r="M13" s="101">
        <f t="shared" ref="M13:M58" si="2">K13/$K$59*100</f>
        <v>0.14847559434858262</v>
      </c>
      <c r="N13" s="102"/>
      <c r="O13" s="126">
        <f t="shared" ref="O13:O58" si="3">O12+M13</f>
        <v>0.19413053141476827</v>
      </c>
      <c r="P13" s="102"/>
      <c r="Q13" s="141">
        <v>103.04812065528598</v>
      </c>
    </row>
    <row r="14" spans="1:18" ht="15" customHeight="1" x14ac:dyDescent="0.2">
      <c r="A14" s="2"/>
      <c r="C14" s="68" t="s">
        <v>4</v>
      </c>
      <c r="D14" s="23"/>
      <c r="E14" s="77">
        <v>332423</v>
      </c>
      <c r="F14" s="93"/>
      <c r="G14" s="101">
        <f t="shared" si="1"/>
        <v>4.0243234392752365</v>
      </c>
      <c r="H14" s="102"/>
      <c r="I14" s="126">
        <f t="shared" ref="I14:I58" si="4">I13+G14</f>
        <v>10.851278003521646</v>
      </c>
      <c r="J14" s="102"/>
      <c r="K14" s="138">
        <v>82.711207199992359</v>
      </c>
      <c r="L14" s="93"/>
      <c r="M14" s="101">
        <f t="shared" si="2"/>
        <v>0.22505718755742374</v>
      </c>
      <c r="N14" s="102"/>
      <c r="O14" s="126">
        <f t="shared" si="3"/>
        <v>0.41918771897219198</v>
      </c>
      <c r="P14" s="102"/>
      <c r="Q14" s="141">
        <v>248.81313025871361</v>
      </c>
    </row>
    <row r="15" spans="1:18" ht="15" customHeight="1" x14ac:dyDescent="0.2">
      <c r="A15" s="2"/>
      <c r="C15" s="68" t="s">
        <v>5</v>
      </c>
      <c r="D15" s="23"/>
      <c r="E15" s="77">
        <v>328259</v>
      </c>
      <c r="F15" s="93"/>
      <c r="G15" s="101">
        <f t="shared" si="1"/>
        <v>3.9739139224814459</v>
      </c>
      <c r="H15" s="102"/>
      <c r="I15" s="126">
        <f t="shared" si="4"/>
        <v>14.825191926003091</v>
      </c>
      <c r="J15" s="102"/>
      <c r="K15" s="138">
        <v>113.5788237099967</v>
      </c>
      <c r="L15" s="93"/>
      <c r="M15" s="101">
        <f t="shared" si="2"/>
        <v>0.30904796938152601</v>
      </c>
      <c r="N15" s="102"/>
      <c r="O15" s="126">
        <f t="shared" si="3"/>
        <v>0.72823568835371799</v>
      </c>
      <c r="P15" s="102"/>
      <c r="Q15" s="141">
        <v>346.0036852302502</v>
      </c>
    </row>
    <row r="16" spans="1:18" ht="15" customHeight="1" x14ac:dyDescent="0.2">
      <c r="A16" s="2"/>
      <c r="C16" s="68" t="s">
        <v>6</v>
      </c>
      <c r="D16" s="23"/>
      <c r="E16" s="77">
        <v>338408</v>
      </c>
      <c r="F16" s="93"/>
      <c r="G16" s="101">
        <f t="shared" si="1"/>
        <v>4.0967780401423912</v>
      </c>
      <c r="H16" s="102"/>
      <c r="I16" s="126">
        <f t="shared" si="4"/>
        <v>18.921969966145483</v>
      </c>
      <c r="J16" s="102"/>
      <c r="K16" s="138">
        <v>145.94313355001304</v>
      </c>
      <c r="L16" s="93"/>
      <c r="M16" s="101">
        <f t="shared" si="2"/>
        <v>0.39711125362569316</v>
      </c>
      <c r="N16" s="102"/>
      <c r="O16" s="126">
        <f t="shared" si="3"/>
        <v>1.1253469419794111</v>
      </c>
      <c r="P16" s="102"/>
      <c r="Q16" s="141">
        <v>431.26383995063071</v>
      </c>
    </row>
    <row r="17" spans="3:17" ht="15" customHeight="1" x14ac:dyDescent="0.2">
      <c r="C17" s="70" t="s">
        <v>7</v>
      </c>
      <c r="D17" s="26"/>
      <c r="E17" s="78">
        <v>218377</v>
      </c>
      <c r="F17" s="94"/>
      <c r="G17" s="98">
        <f t="shared" si="1"/>
        <v>2.6436789262433957</v>
      </c>
      <c r="H17" s="103"/>
      <c r="I17" s="127">
        <f t="shared" si="4"/>
        <v>21.565648892388879</v>
      </c>
      <c r="J17" s="103"/>
      <c r="K17" s="139">
        <v>143.73382654000611</v>
      </c>
      <c r="L17" s="94"/>
      <c r="M17" s="98">
        <f t="shared" si="2"/>
        <v>0.39109972944468585</v>
      </c>
      <c r="N17" s="103"/>
      <c r="O17" s="127">
        <f t="shared" si="3"/>
        <v>1.5164466714240969</v>
      </c>
      <c r="P17" s="103"/>
      <c r="Q17" s="142">
        <v>658.1912314026024</v>
      </c>
    </row>
    <row r="18" spans="3:17" ht="15" customHeight="1" x14ac:dyDescent="0.2">
      <c r="C18" s="68" t="s">
        <v>8</v>
      </c>
      <c r="D18" s="23"/>
      <c r="E18" s="77">
        <v>177601</v>
      </c>
      <c r="F18" s="93"/>
      <c r="G18" s="101">
        <f t="shared" si="1"/>
        <v>2.1500433698592492</v>
      </c>
      <c r="H18" s="102"/>
      <c r="I18" s="126">
        <f t="shared" si="4"/>
        <v>23.715692262248126</v>
      </c>
      <c r="J18" s="102"/>
      <c r="K18" s="138">
        <v>134.10453413000198</v>
      </c>
      <c r="L18" s="93"/>
      <c r="M18" s="101">
        <f t="shared" si="2"/>
        <v>0.36489842563922315</v>
      </c>
      <c r="N18" s="102"/>
      <c r="O18" s="126">
        <f t="shared" si="3"/>
        <v>1.8813450970633201</v>
      </c>
      <c r="P18" s="102"/>
      <c r="Q18" s="141">
        <v>755.08884595245513</v>
      </c>
    </row>
    <row r="19" spans="3:17" ht="15" customHeight="1" x14ac:dyDescent="0.2">
      <c r="C19" s="68" t="s">
        <v>9</v>
      </c>
      <c r="D19" s="23"/>
      <c r="E19" s="77">
        <v>157705</v>
      </c>
      <c r="F19" s="93"/>
      <c r="G19" s="101">
        <f t="shared" si="1"/>
        <v>1.9091817593575084</v>
      </c>
      <c r="H19" s="102"/>
      <c r="I19" s="126">
        <f t="shared" si="4"/>
        <v>25.624874021605635</v>
      </c>
      <c r="J19" s="102"/>
      <c r="K19" s="138">
        <v>122.96189137000009</v>
      </c>
      <c r="L19" s="93"/>
      <c r="M19" s="101">
        <f t="shared" si="2"/>
        <v>0.33457929566377109</v>
      </c>
      <c r="N19" s="102"/>
      <c r="O19" s="126">
        <f t="shared" si="3"/>
        <v>2.2159243927270911</v>
      </c>
      <c r="P19" s="102"/>
      <c r="Q19" s="141">
        <v>779.69557953140418</v>
      </c>
    </row>
    <row r="20" spans="3:17" ht="15" customHeight="1" x14ac:dyDescent="0.2">
      <c r="C20" s="68" t="s">
        <v>10</v>
      </c>
      <c r="D20" s="23"/>
      <c r="E20" s="77">
        <v>150798</v>
      </c>
      <c r="F20" s="93"/>
      <c r="G20" s="101">
        <f t="shared" si="1"/>
        <v>1.8255653970869257</v>
      </c>
      <c r="H20" s="102"/>
      <c r="I20" s="126">
        <f t="shared" si="4"/>
        <v>27.450439418692561</v>
      </c>
      <c r="J20" s="102"/>
      <c r="K20" s="138">
        <v>119.07041744000021</v>
      </c>
      <c r="L20" s="93"/>
      <c r="M20" s="101">
        <f t="shared" si="2"/>
        <v>0.32399059544058184</v>
      </c>
      <c r="N20" s="102"/>
      <c r="O20" s="126">
        <f t="shared" si="3"/>
        <v>2.539914988167673</v>
      </c>
      <c r="P20" s="102"/>
      <c r="Q20" s="141">
        <v>789.60209976259773</v>
      </c>
    </row>
    <row r="21" spans="3:17" ht="15" customHeight="1" x14ac:dyDescent="0.2">
      <c r="C21" s="68" t="s">
        <v>11</v>
      </c>
      <c r="D21" s="23"/>
      <c r="E21" s="77">
        <v>155030</v>
      </c>
      <c r="F21" s="93"/>
      <c r="G21" s="101">
        <f t="shared" si="1"/>
        <v>1.8767981240492984</v>
      </c>
      <c r="H21" s="102"/>
      <c r="I21" s="126">
        <f t="shared" si="4"/>
        <v>29.327237542741859</v>
      </c>
      <c r="J21" s="102"/>
      <c r="K21" s="138">
        <v>128.35053400999757</v>
      </c>
      <c r="L21" s="93"/>
      <c r="M21" s="101">
        <f t="shared" si="2"/>
        <v>0.34924179181592441</v>
      </c>
      <c r="N21" s="102"/>
      <c r="O21" s="126">
        <f t="shared" si="3"/>
        <v>2.8891567799835975</v>
      </c>
      <c r="P21" s="102"/>
      <c r="Q21" s="141">
        <v>827.90772115072934</v>
      </c>
    </row>
    <row r="22" spans="3:17" ht="15" customHeight="1" x14ac:dyDescent="0.2">
      <c r="C22" s="68" t="s">
        <v>12</v>
      </c>
      <c r="D22" s="23"/>
      <c r="E22" s="77">
        <v>160115</v>
      </c>
      <c r="F22" s="93"/>
      <c r="G22" s="101">
        <f t="shared" si="1"/>
        <v>1.9383572962146254</v>
      </c>
      <c r="H22" s="102"/>
      <c r="I22" s="126">
        <f t="shared" si="4"/>
        <v>31.265594838956485</v>
      </c>
      <c r="J22" s="102"/>
      <c r="K22" s="138">
        <v>148.25728107000538</v>
      </c>
      <c r="L22" s="93"/>
      <c r="M22" s="101">
        <f t="shared" si="2"/>
        <v>0.40340804882520165</v>
      </c>
      <c r="N22" s="102"/>
      <c r="O22" s="126">
        <f t="shared" si="3"/>
        <v>3.292564828808799</v>
      </c>
      <c r="P22" s="102"/>
      <c r="Q22" s="141">
        <v>925.94248552606177</v>
      </c>
    </row>
    <row r="23" spans="3:17" ht="15" customHeight="1" x14ac:dyDescent="0.2">
      <c r="C23" s="70" t="s">
        <v>13</v>
      </c>
      <c r="D23" s="26"/>
      <c r="E23" s="78">
        <v>259031</v>
      </c>
      <c r="F23" s="94"/>
      <c r="G23" s="98">
        <f t="shared" si="1"/>
        <v>3.1358375467368491</v>
      </c>
      <c r="H23" s="103"/>
      <c r="I23" s="127">
        <f t="shared" si="4"/>
        <v>34.401432385693333</v>
      </c>
      <c r="J23" s="103"/>
      <c r="K23" s="139">
        <v>167.17622001002084</v>
      </c>
      <c r="L23" s="94"/>
      <c r="M23" s="98">
        <f t="shared" si="2"/>
        <v>0.4548864800263715</v>
      </c>
      <c r="N23" s="103"/>
      <c r="O23" s="127">
        <f t="shared" si="3"/>
        <v>3.7474513088351706</v>
      </c>
      <c r="P23" s="103"/>
      <c r="Q23" s="142">
        <v>645.39078338122022</v>
      </c>
    </row>
    <row r="24" spans="3:17" ht="15" customHeight="1" x14ac:dyDescent="0.2">
      <c r="C24" s="68" t="s">
        <v>14</v>
      </c>
      <c r="D24" s="23"/>
      <c r="E24" s="77">
        <v>282426</v>
      </c>
      <c r="F24" s="93"/>
      <c r="G24" s="101">
        <f t="shared" si="1"/>
        <v>3.4190581628249186</v>
      </c>
      <c r="H24" s="102"/>
      <c r="I24" s="126">
        <f t="shared" si="4"/>
        <v>37.820490548518251</v>
      </c>
      <c r="J24" s="102"/>
      <c r="K24" s="138">
        <v>193.03599329002796</v>
      </c>
      <c r="L24" s="93"/>
      <c r="M24" s="101">
        <f t="shared" si="2"/>
        <v>0.52525092085962721</v>
      </c>
      <c r="N24" s="102"/>
      <c r="O24" s="126">
        <f t="shared" si="3"/>
        <v>4.2727022296947981</v>
      </c>
      <c r="P24" s="102"/>
      <c r="Q24" s="141">
        <v>683.4922892723331</v>
      </c>
    </row>
    <row r="25" spans="3:17" ht="15" customHeight="1" x14ac:dyDescent="0.2">
      <c r="C25" s="68" t="s">
        <v>15</v>
      </c>
      <c r="D25" s="23"/>
      <c r="E25" s="77">
        <v>294919</v>
      </c>
      <c r="F25" s="93"/>
      <c r="G25" s="101">
        <f t="shared" si="1"/>
        <v>3.5702988192381797</v>
      </c>
      <c r="H25" s="102"/>
      <c r="I25" s="126">
        <f t="shared" si="4"/>
        <v>41.390789367756433</v>
      </c>
      <c r="J25" s="102"/>
      <c r="K25" s="138">
        <v>214.25595423002798</v>
      </c>
      <c r="L25" s="93"/>
      <c r="M25" s="101">
        <f t="shared" si="2"/>
        <v>0.5829904327215123</v>
      </c>
      <c r="N25" s="102"/>
      <c r="O25" s="126">
        <f t="shared" si="3"/>
        <v>4.8556926624163106</v>
      </c>
      <c r="P25" s="102"/>
      <c r="Q25" s="141">
        <v>726.49084741921672</v>
      </c>
    </row>
    <row r="26" spans="3:17" ht="15" customHeight="1" x14ac:dyDescent="0.2">
      <c r="C26" s="68" t="s">
        <v>16</v>
      </c>
      <c r="D26" s="23"/>
      <c r="E26" s="77">
        <v>300666</v>
      </c>
      <c r="F26" s="93"/>
      <c r="G26" s="101">
        <f t="shared" si="1"/>
        <v>3.6398721845152955</v>
      </c>
      <c r="H26" s="102"/>
      <c r="I26" s="126">
        <f t="shared" si="4"/>
        <v>45.030661552271731</v>
      </c>
      <c r="J26" s="102"/>
      <c r="K26" s="138">
        <v>231.79424704004114</v>
      </c>
      <c r="L26" s="93"/>
      <c r="M26" s="101">
        <f t="shared" si="2"/>
        <v>0.6307121259236943</v>
      </c>
      <c r="N26" s="102"/>
      <c r="O26" s="126">
        <f t="shared" si="3"/>
        <v>5.4864047883400051</v>
      </c>
      <c r="P26" s="102"/>
      <c r="Q26" s="141">
        <v>770.93601218641663</v>
      </c>
    </row>
    <row r="27" spans="3:17" ht="15" customHeight="1" x14ac:dyDescent="0.2">
      <c r="C27" s="68" t="s">
        <v>17</v>
      </c>
      <c r="D27" s="23"/>
      <c r="E27" s="77">
        <v>298210</v>
      </c>
      <c r="F27" s="93"/>
      <c r="G27" s="101">
        <f t="shared" si="1"/>
        <v>3.6101397701911968</v>
      </c>
      <c r="H27" s="102"/>
      <c r="I27" s="126">
        <f t="shared" si="4"/>
        <v>48.640801322462927</v>
      </c>
      <c r="J27" s="102"/>
      <c r="K27" s="138">
        <v>246.6295418100394</v>
      </c>
      <c r="L27" s="93"/>
      <c r="M27" s="101">
        <f t="shared" si="2"/>
        <v>0.6710789616953946</v>
      </c>
      <c r="N27" s="102"/>
      <c r="O27" s="126">
        <f t="shared" si="3"/>
        <v>6.1574837500354</v>
      </c>
      <c r="P27" s="102"/>
      <c r="Q27" s="141">
        <v>827.03310355132089</v>
      </c>
    </row>
    <row r="28" spans="3:17" ht="15" customHeight="1" x14ac:dyDescent="0.2">
      <c r="C28" s="68" t="s">
        <v>18</v>
      </c>
      <c r="D28" s="23"/>
      <c r="E28" s="77">
        <v>275011</v>
      </c>
      <c r="F28" s="93"/>
      <c r="G28" s="101">
        <f t="shared" si="1"/>
        <v>3.3292919363537483</v>
      </c>
      <c r="H28" s="102"/>
      <c r="I28" s="126">
        <f t="shared" si="4"/>
        <v>51.970093258816675</v>
      </c>
      <c r="J28" s="102"/>
      <c r="K28" s="138">
        <v>254.68264309003644</v>
      </c>
      <c r="L28" s="93"/>
      <c r="M28" s="101">
        <f t="shared" si="2"/>
        <v>0.69299144957395853</v>
      </c>
      <c r="N28" s="102"/>
      <c r="O28" s="126">
        <f t="shared" si="3"/>
        <v>6.8504751996093587</v>
      </c>
      <c r="P28" s="102"/>
      <c r="Q28" s="141">
        <v>926.08165887923178</v>
      </c>
    </row>
    <row r="29" spans="3:17" ht="15" customHeight="1" x14ac:dyDescent="0.2">
      <c r="C29" s="70" t="s">
        <v>19</v>
      </c>
      <c r="D29" s="26"/>
      <c r="E29" s="78">
        <v>248681</v>
      </c>
      <c r="F29" s="94"/>
      <c r="G29" s="98">
        <f t="shared" si="1"/>
        <v>3.0105401166658292</v>
      </c>
      <c r="H29" s="103"/>
      <c r="I29" s="127">
        <f t="shared" si="4"/>
        <v>54.980633375482505</v>
      </c>
      <c r="J29" s="103"/>
      <c r="K29" s="139">
        <v>259.55867106003421</v>
      </c>
      <c r="L29" s="94"/>
      <c r="M29" s="98">
        <f t="shared" si="2"/>
        <v>0.70625912125387491</v>
      </c>
      <c r="N29" s="103"/>
      <c r="O29" s="127">
        <f t="shared" si="3"/>
        <v>7.5567343208632334</v>
      </c>
      <c r="P29" s="103"/>
      <c r="Q29" s="142">
        <v>1043.741464205284</v>
      </c>
    </row>
    <row r="30" spans="3:17" ht="15" customHeight="1" x14ac:dyDescent="0.2">
      <c r="C30" s="68" t="s">
        <v>20</v>
      </c>
      <c r="D30" s="23"/>
      <c r="E30" s="77">
        <v>232804</v>
      </c>
      <c r="F30" s="93"/>
      <c r="G30" s="101">
        <f t="shared" si="1"/>
        <v>2.8183326483336955</v>
      </c>
      <c r="H30" s="102"/>
      <c r="I30" s="126">
        <f t="shared" si="4"/>
        <v>57.798966023816199</v>
      </c>
      <c r="J30" s="102"/>
      <c r="K30" s="138">
        <v>263.23548352002774</v>
      </c>
      <c r="L30" s="93"/>
      <c r="M30" s="101">
        <f t="shared" si="2"/>
        <v>0.7162637276359507</v>
      </c>
      <c r="N30" s="102"/>
      <c r="O30" s="126">
        <f t="shared" si="3"/>
        <v>8.2729980484991845</v>
      </c>
      <c r="P30" s="102"/>
      <c r="Q30" s="141">
        <v>1130.7171849282133</v>
      </c>
    </row>
    <row r="31" spans="3:17" ht="15" customHeight="1" x14ac:dyDescent="0.2">
      <c r="C31" s="68" t="s">
        <v>21</v>
      </c>
      <c r="D31" s="23"/>
      <c r="E31" s="77">
        <v>219358</v>
      </c>
      <c r="F31" s="93"/>
      <c r="G31" s="101">
        <f t="shared" si="1"/>
        <v>2.6555549435283874</v>
      </c>
      <c r="H31" s="102"/>
      <c r="I31" s="126">
        <f t="shared" si="4"/>
        <v>60.454520967344585</v>
      </c>
      <c r="J31" s="102"/>
      <c r="K31" s="138">
        <v>267.76501506002347</v>
      </c>
      <c r="L31" s="93"/>
      <c r="M31" s="101">
        <f t="shared" si="2"/>
        <v>0.72858858256013537</v>
      </c>
      <c r="N31" s="102"/>
      <c r="O31" s="126">
        <f t="shared" si="3"/>
        <v>9.00158663105932</v>
      </c>
      <c r="P31" s="102"/>
      <c r="Q31" s="141">
        <v>1220.6758589156698</v>
      </c>
    </row>
    <row r="32" spans="3:17" ht="15" customHeight="1" x14ac:dyDescent="0.2">
      <c r="C32" s="68" t="s">
        <v>22</v>
      </c>
      <c r="D32" s="23"/>
      <c r="E32" s="77">
        <v>207963</v>
      </c>
      <c r="F32" s="93"/>
      <c r="G32" s="101">
        <f t="shared" si="1"/>
        <v>2.5176067101313566</v>
      </c>
      <c r="H32" s="102"/>
      <c r="I32" s="126">
        <f t="shared" si="4"/>
        <v>62.972127677475939</v>
      </c>
      <c r="J32" s="102"/>
      <c r="K32" s="138">
        <v>266.69565345002269</v>
      </c>
      <c r="L32" s="93"/>
      <c r="M32" s="101">
        <f t="shared" si="2"/>
        <v>0.72567884971284746</v>
      </c>
      <c r="N32" s="102"/>
      <c r="O32" s="126">
        <f t="shared" si="3"/>
        <v>9.7272654807721679</v>
      </c>
      <c r="P32" s="102"/>
      <c r="Q32" s="141">
        <v>1282.4187641552714</v>
      </c>
    </row>
    <row r="33" spans="3:17" ht="15" customHeight="1" x14ac:dyDescent="0.2">
      <c r="C33" s="68" t="s">
        <v>23</v>
      </c>
      <c r="D33" s="23"/>
      <c r="E33" s="77">
        <v>423835</v>
      </c>
      <c r="F33" s="93"/>
      <c r="G33" s="101">
        <f t="shared" si="1"/>
        <v>5.1309600264879975</v>
      </c>
      <c r="H33" s="102"/>
      <c r="I33" s="126">
        <f t="shared" si="4"/>
        <v>68.103087703963936</v>
      </c>
      <c r="J33" s="102"/>
      <c r="K33" s="138">
        <v>545.85455129995978</v>
      </c>
      <c r="L33" s="93"/>
      <c r="M33" s="101">
        <f t="shared" si="2"/>
        <v>1.4852701863478517</v>
      </c>
      <c r="N33" s="102"/>
      <c r="O33" s="126">
        <f t="shared" si="3"/>
        <v>11.212535667120019</v>
      </c>
      <c r="P33" s="102"/>
      <c r="Q33" s="141">
        <v>1287.8939948328</v>
      </c>
    </row>
    <row r="34" spans="3:17" ht="15" customHeight="1" x14ac:dyDescent="0.2">
      <c r="C34" s="68" t="s">
        <v>24</v>
      </c>
      <c r="D34" s="23"/>
      <c r="E34" s="77">
        <v>409279</v>
      </c>
      <c r="F34" s="93"/>
      <c r="G34" s="101">
        <f t="shared" si="1"/>
        <v>4.9547446262837695</v>
      </c>
      <c r="H34" s="102"/>
      <c r="I34" s="126">
        <f t="shared" si="4"/>
        <v>73.057832330247706</v>
      </c>
      <c r="J34" s="102"/>
      <c r="K34" s="138">
        <v>565.2903429999551</v>
      </c>
      <c r="L34" s="93"/>
      <c r="M34" s="101">
        <f t="shared" si="2"/>
        <v>1.5381549738637239</v>
      </c>
      <c r="N34" s="102"/>
      <c r="O34" s="126">
        <f t="shared" si="3"/>
        <v>12.750690640983743</v>
      </c>
      <c r="P34" s="102"/>
      <c r="Q34" s="141">
        <v>1381.1857999065553</v>
      </c>
    </row>
    <row r="35" spans="3:17" ht="15" customHeight="1" x14ac:dyDescent="0.2">
      <c r="C35" s="70" t="s">
        <v>25</v>
      </c>
      <c r="D35" s="26"/>
      <c r="E35" s="78">
        <v>410152</v>
      </c>
      <c r="F35" s="94"/>
      <c r="G35" s="98">
        <f t="shared" si="1"/>
        <v>4.9653131921245421</v>
      </c>
      <c r="H35" s="103"/>
      <c r="I35" s="127">
        <f t="shared" si="4"/>
        <v>78.023145522372246</v>
      </c>
      <c r="J35" s="103"/>
      <c r="K35" s="139">
        <v>599.84037304996411</v>
      </c>
      <c r="L35" s="94"/>
      <c r="M35" s="98">
        <f t="shared" si="2"/>
        <v>1.6321656026081224</v>
      </c>
      <c r="N35" s="103"/>
      <c r="O35" s="127">
        <f t="shared" si="3"/>
        <v>14.382856243591865</v>
      </c>
      <c r="P35" s="103"/>
      <c r="Q35" s="142">
        <v>1462.4831112611034</v>
      </c>
    </row>
    <row r="36" spans="3:17" ht="15" customHeight="1" x14ac:dyDescent="0.2">
      <c r="C36" s="68" t="s">
        <v>26</v>
      </c>
      <c r="D36" s="23"/>
      <c r="E36" s="77">
        <v>280319</v>
      </c>
      <c r="F36" s="93"/>
      <c r="G36" s="101">
        <f t="shared" si="1"/>
        <v>3.3935507536307501</v>
      </c>
      <c r="H36" s="102"/>
      <c r="I36" s="126">
        <f t="shared" si="4"/>
        <v>81.416696276002995</v>
      </c>
      <c r="J36" s="102"/>
      <c r="K36" s="138">
        <v>590.9012645499738</v>
      </c>
      <c r="L36" s="93"/>
      <c r="M36" s="101">
        <f t="shared" si="2"/>
        <v>1.607842289161445</v>
      </c>
      <c r="N36" s="102"/>
      <c r="O36" s="126">
        <f t="shared" si="3"/>
        <v>15.99069853275331</v>
      </c>
      <c r="P36" s="102"/>
      <c r="Q36" s="141">
        <v>2107.9600902898978</v>
      </c>
    </row>
    <row r="37" spans="3:17" ht="15" customHeight="1" x14ac:dyDescent="0.2">
      <c r="C37" s="68" t="s">
        <v>27</v>
      </c>
      <c r="D37" s="23"/>
      <c r="E37" s="77">
        <v>213738</v>
      </c>
      <c r="F37" s="93"/>
      <c r="G37" s="101">
        <f t="shared" si="1"/>
        <v>2.5875190443014184</v>
      </c>
      <c r="H37" s="102"/>
      <c r="I37" s="126">
        <f t="shared" si="4"/>
        <v>84.004215320304411</v>
      </c>
      <c r="J37" s="102"/>
      <c r="K37" s="138">
        <v>575.78595023997491</v>
      </c>
      <c r="L37" s="93"/>
      <c r="M37" s="101">
        <f t="shared" si="2"/>
        <v>1.5667135202458931</v>
      </c>
      <c r="N37" s="102"/>
      <c r="O37" s="126">
        <f t="shared" si="3"/>
        <v>17.557412052999204</v>
      </c>
      <c r="P37" s="102"/>
      <c r="Q37" s="141">
        <v>2693.8866754623646</v>
      </c>
    </row>
    <row r="38" spans="3:17" ht="15" customHeight="1" x14ac:dyDescent="0.2">
      <c r="C38" s="68" t="s">
        <v>28</v>
      </c>
      <c r="D38" s="23"/>
      <c r="E38" s="77">
        <v>163865</v>
      </c>
      <c r="F38" s="93"/>
      <c r="G38" s="101">
        <f t="shared" si="1"/>
        <v>1.9837549158055749</v>
      </c>
      <c r="H38" s="102"/>
      <c r="I38" s="126">
        <f t="shared" si="4"/>
        <v>85.987970236109987</v>
      </c>
      <c r="J38" s="102"/>
      <c r="K38" s="138">
        <v>558.73017067999069</v>
      </c>
      <c r="L38" s="93"/>
      <c r="M38" s="101">
        <f t="shared" si="2"/>
        <v>1.5203047455548402</v>
      </c>
      <c r="N38" s="102"/>
      <c r="O38" s="126">
        <f t="shared" si="3"/>
        <v>19.077716798554043</v>
      </c>
      <c r="P38" s="102"/>
      <c r="Q38" s="141">
        <v>3409.6980482713857</v>
      </c>
    </row>
    <row r="39" spans="3:17" ht="15" customHeight="1" x14ac:dyDescent="0.2">
      <c r="C39" s="68" t="s">
        <v>29</v>
      </c>
      <c r="D39" s="23"/>
      <c r="E39" s="77">
        <v>130422</v>
      </c>
      <c r="F39" s="93"/>
      <c r="G39" s="101">
        <f t="shared" si="1"/>
        <v>1.5788928912775435</v>
      </c>
      <c r="H39" s="102"/>
      <c r="I39" s="126">
        <f t="shared" si="4"/>
        <v>87.566863127387535</v>
      </c>
      <c r="J39" s="102"/>
      <c r="K39" s="138">
        <v>527.68029441999408</v>
      </c>
      <c r="L39" s="93"/>
      <c r="M39" s="101">
        <f t="shared" si="2"/>
        <v>1.4358180349669489</v>
      </c>
      <c r="N39" s="102"/>
      <c r="O39" s="126">
        <f t="shared" si="3"/>
        <v>20.513534833520993</v>
      </c>
      <c r="P39" s="102"/>
      <c r="Q39" s="141">
        <v>4045.945426538422</v>
      </c>
    </row>
    <row r="40" spans="3:17" ht="15" customHeight="1" x14ac:dyDescent="0.2">
      <c r="C40" s="68" t="s">
        <v>30</v>
      </c>
      <c r="D40" s="23"/>
      <c r="E40" s="77">
        <v>108987</v>
      </c>
      <c r="F40" s="93"/>
      <c r="G40" s="101">
        <f t="shared" si="1"/>
        <v>1.3194000976956772</v>
      </c>
      <c r="H40" s="102"/>
      <c r="I40" s="126">
        <f t="shared" si="4"/>
        <v>88.886263225083212</v>
      </c>
      <c r="J40" s="102"/>
      <c r="K40" s="138">
        <v>513.11658063999266</v>
      </c>
      <c r="L40" s="93"/>
      <c r="M40" s="101">
        <f t="shared" si="2"/>
        <v>1.3961901710452782</v>
      </c>
      <c r="N40" s="102"/>
      <c r="O40" s="126">
        <f t="shared" si="3"/>
        <v>21.909725004566269</v>
      </c>
      <c r="P40" s="102"/>
      <c r="Q40" s="141">
        <v>4708.0530764218911</v>
      </c>
    </row>
    <row r="41" spans="3:17" ht="15" customHeight="1" x14ac:dyDescent="0.2">
      <c r="C41" s="70" t="s">
        <v>31</v>
      </c>
      <c r="D41" s="26"/>
      <c r="E41" s="78">
        <v>94412</v>
      </c>
      <c r="F41" s="94"/>
      <c r="G41" s="98">
        <f t="shared" si="1"/>
        <v>1.142954682885521</v>
      </c>
      <c r="H41" s="103"/>
      <c r="I41" s="127">
        <f t="shared" si="4"/>
        <v>90.029217907968729</v>
      </c>
      <c r="J41" s="103"/>
      <c r="K41" s="139">
        <v>485.1294756499974</v>
      </c>
      <c r="L41" s="94"/>
      <c r="M41" s="98">
        <f t="shared" si="2"/>
        <v>1.3200372608151969</v>
      </c>
      <c r="N41" s="103"/>
      <c r="O41" s="127">
        <f t="shared" si="3"/>
        <v>23.229762265381467</v>
      </c>
      <c r="P41" s="103"/>
      <c r="Q41" s="142">
        <v>5138.4302382112173</v>
      </c>
    </row>
    <row r="42" spans="3:17" ht="15" customHeight="1" x14ac:dyDescent="0.2">
      <c r="C42" s="68" t="s">
        <v>32</v>
      </c>
      <c r="D42" s="23"/>
      <c r="E42" s="77">
        <v>82115</v>
      </c>
      <c r="F42" s="93"/>
      <c r="G42" s="101">
        <f t="shared" si="1"/>
        <v>0.99408680872288024</v>
      </c>
      <c r="H42" s="102"/>
      <c r="I42" s="126">
        <f t="shared" si="4"/>
        <v>91.023304716691612</v>
      </c>
      <c r="J42" s="102"/>
      <c r="K42" s="138">
        <v>472.05027319999897</v>
      </c>
      <c r="L42" s="93"/>
      <c r="M42" s="101">
        <f t="shared" si="2"/>
        <v>1.2844487520926318</v>
      </c>
      <c r="N42" s="102"/>
      <c r="O42" s="126">
        <f t="shared" si="3"/>
        <v>24.5142110174741</v>
      </c>
      <c r="P42" s="102"/>
      <c r="Q42" s="141">
        <v>5748.6485197588627</v>
      </c>
    </row>
    <row r="43" spans="3:17" ht="15" customHeight="1" x14ac:dyDescent="0.2">
      <c r="C43" s="68" t="s">
        <v>33</v>
      </c>
      <c r="D43" s="23"/>
      <c r="E43" s="77">
        <v>132025</v>
      </c>
      <c r="F43" s="93"/>
      <c r="G43" s="101">
        <f t="shared" si="1"/>
        <v>1.5982988603986878</v>
      </c>
      <c r="H43" s="102"/>
      <c r="I43" s="126">
        <f t="shared" si="4"/>
        <v>92.621603577090298</v>
      </c>
      <c r="J43" s="102"/>
      <c r="K43" s="138">
        <v>879.61120045995608</v>
      </c>
      <c r="L43" s="93"/>
      <c r="M43" s="101">
        <f t="shared" si="2"/>
        <v>2.3934219995225181</v>
      </c>
      <c r="N43" s="102"/>
      <c r="O43" s="126">
        <f t="shared" si="3"/>
        <v>26.90763301699662</v>
      </c>
      <c r="P43" s="102"/>
      <c r="Q43" s="141">
        <v>6662.4593861765279</v>
      </c>
    </row>
    <row r="44" spans="3:17" ht="15" customHeight="1" x14ac:dyDescent="0.2">
      <c r="C44" s="68" t="s">
        <v>34</v>
      </c>
      <c r="D44" s="23"/>
      <c r="E44" s="77">
        <v>100554</v>
      </c>
      <c r="F44" s="93"/>
      <c r="G44" s="101">
        <f t="shared" si="1"/>
        <v>1.2173099307595505</v>
      </c>
      <c r="H44" s="102"/>
      <c r="I44" s="126">
        <f t="shared" si="4"/>
        <v>93.838913507849853</v>
      </c>
      <c r="J44" s="102"/>
      <c r="K44" s="138">
        <v>813.6155675499698</v>
      </c>
      <c r="L44" s="93"/>
      <c r="M44" s="101">
        <f t="shared" si="2"/>
        <v>2.2138478881462902</v>
      </c>
      <c r="N44" s="102"/>
      <c r="O44" s="126">
        <f t="shared" si="3"/>
        <v>29.12148090514291</v>
      </c>
      <c r="P44" s="102"/>
      <c r="Q44" s="141">
        <v>8091.3297089123234</v>
      </c>
    </row>
    <row r="45" spans="3:17" ht="15" customHeight="1" x14ac:dyDescent="0.2">
      <c r="C45" s="68" t="s">
        <v>35</v>
      </c>
      <c r="D45" s="23"/>
      <c r="E45" s="77">
        <v>79034</v>
      </c>
      <c r="F45" s="93"/>
      <c r="G45" s="101">
        <f t="shared" si="1"/>
        <v>0.95678812446695627</v>
      </c>
      <c r="H45" s="102"/>
      <c r="I45" s="126">
        <f t="shared" si="4"/>
        <v>94.795701632316806</v>
      </c>
      <c r="J45" s="102"/>
      <c r="K45" s="138">
        <v>746.06545228999596</v>
      </c>
      <c r="L45" s="93"/>
      <c r="M45" s="101">
        <f t="shared" si="2"/>
        <v>2.0300440304316982</v>
      </c>
      <c r="N45" s="102"/>
      <c r="O45" s="126">
        <f t="shared" si="3"/>
        <v>31.151524935574606</v>
      </c>
      <c r="P45" s="102"/>
      <c r="Q45" s="141">
        <v>9439.8037843206203</v>
      </c>
    </row>
    <row r="46" spans="3:17" ht="15" customHeight="1" x14ac:dyDescent="0.2">
      <c r="C46" s="68" t="s">
        <v>36</v>
      </c>
      <c r="D46" s="23"/>
      <c r="E46" s="77">
        <v>62795</v>
      </c>
      <c r="F46" s="93"/>
      <c r="G46" s="101">
        <f t="shared" si="1"/>
        <v>0.76019827259030948</v>
      </c>
      <c r="H46" s="102"/>
      <c r="I46" s="126">
        <f t="shared" si="4"/>
        <v>95.555899904907122</v>
      </c>
      <c r="J46" s="102"/>
      <c r="K46" s="138">
        <v>694.21617709998645</v>
      </c>
      <c r="L46" s="93"/>
      <c r="M46" s="101">
        <f t="shared" si="2"/>
        <v>1.8889621571743156</v>
      </c>
      <c r="N46" s="102"/>
      <c r="O46" s="126">
        <f t="shared" si="3"/>
        <v>33.040487092748918</v>
      </c>
      <c r="P46" s="102"/>
      <c r="Q46" s="141">
        <v>11055.277921808845</v>
      </c>
    </row>
    <row r="47" spans="3:17" ht="15" customHeight="1" x14ac:dyDescent="0.2">
      <c r="C47" s="70" t="s">
        <v>37</v>
      </c>
      <c r="D47" s="26"/>
      <c r="E47" s="78">
        <v>49914</v>
      </c>
      <c r="F47" s="94"/>
      <c r="G47" s="98">
        <f t="shared" si="1"/>
        <v>0.60426047580337139</v>
      </c>
      <c r="H47" s="103"/>
      <c r="I47" s="127">
        <f t="shared" si="4"/>
        <v>96.160160380710494</v>
      </c>
      <c r="J47" s="103"/>
      <c r="K47" s="139">
        <v>641.71788623999419</v>
      </c>
      <c r="L47" s="94"/>
      <c r="M47" s="98">
        <f t="shared" si="2"/>
        <v>1.7461143123356713</v>
      </c>
      <c r="N47" s="103"/>
      <c r="O47" s="127">
        <f t="shared" si="3"/>
        <v>34.786601405084589</v>
      </c>
      <c r="P47" s="103"/>
      <c r="Q47" s="142">
        <v>12856.470854669915</v>
      </c>
    </row>
    <row r="48" spans="3:17" ht="15" customHeight="1" x14ac:dyDescent="0.2">
      <c r="C48" s="68" t="s">
        <v>38</v>
      </c>
      <c r="D48" s="23"/>
      <c r="E48" s="77">
        <v>40197</v>
      </c>
      <c r="F48" s="93"/>
      <c r="G48" s="101">
        <f t="shared" si="1"/>
        <v>0.48662616391930363</v>
      </c>
      <c r="H48" s="102"/>
      <c r="I48" s="126">
        <f t="shared" si="4"/>
        <v>96.646786544629791</v>
      </c>
      <c r="J48" s="102"/>
      <c r="K48" s="138">
        <v>591.26071744999842</v>
      </c>
      <c r="L48" s="93"/>
      <c r="M48" s="101">
        <f t="shared" si="2"/>
        <v>1.608820360470975</v>
      </c>
      <c r="N48" s="102"/>
      <c r="O48" s="126">
        <f t="shared" si="3"/>
        <v>36.395421765555561</v>
      </c>
      <c r="P48" s="102"/>
      <c r="Q48" s="141">
        <v>14709.075738239131</v>
      </c>
    </row>
    <row r="49" spans="3:17" ht="15" customHeight="1" x14ac:dyDescent="0.2">
      <c r="C49" s="68" t="s">
        <v>39</v>
      </c>
      <c r="D49" s="23"/>
      <c r="E49" s="77">
        <v>100503</v>
      </c>
      <c r="F49" s="93"/>
      <c r="G49" s="101">
        <f t="shared" si="1"/>
        <v>1.2166925231331136</v>
      </c>
      <c r="H49" s="102"/>
      <c r="I49" s="126">
        <f t="shared" si="4"/>
        <v>97.86347906776291</v>
      </c>
      <c r="J49" s="102"/>
      <c r="K49" s="138">
        <v>1983.2435935999811</v>
      </c>
      <c r="L49" s="93"/>
      <c r="M49" s="101">
        <f t="shared" si="2"/>
        <v>5.3964056447350615</v>
      </c>
      <c r="N49" s="102"/>
      <c r="O49" s="126">
        <f t="shared" si="3"/>
        <v>41.791827410290622</v>
      </c>
      <c r="P49" s="102"/>
      <c r="Q49" s="141">
        <v>19733.178050406266</v>
      </c>
    </row>
    <row r="50" spans="3:17" ht="15" customHeight="1" x14ac:dyDescent="0.2">
      <c r="C50" s="68" t="s">
        <v>40</v>
      </c>
      <c r="D50" s="23"/>
      <c r="E50" s="77">
        <v>51492</v>
      </c>
      <c r="F50" s="93"/>
      <c r="G50" s="101">
        <f t="shared" si="1"/>
        <v>0.62336379412724285</v>
      </c>
      <c r="H50" s="102"/>
      <c r="I50" s="126">
        <f t="shared" si="4"/>
        <v>98.486842861890153</v>
      </c>
      <c r="J50" s="102"/>
      <c r="K50" s="138">
        <v>1520.6229859199932</v>
      </c>
      <c r="L50" s="93"/>
      <c r="M50" s="101">
        <f t="shared" si="2"/>
        <v>4.1376150116976804</v>
      </c>
      <c r="N50" s="102"/>
      <c r="O50" s="126">
        <f t="shared" si="3"/>
        <v>45.929442421988306</v>
      </c>
      <c r="P50" s="102"/>
      <c r="Q50" s="141">
        <v>29531.247298997769</v>
      </c>
    </row>
    <row r="51" spans="3:17" ht="15" customHeight="1" x14ac:dyDescent="0.2">
      <c r="C51" s="68" t="s">
        <v>41</v>
      </c>
      <c r="D51" s="23"/>
      <c r="E51" s="77">
        <v>30614</v>
      </c>
      <c r="F51" s="93"/>
      <c r="G51" s="101">
        <f t="shared" si="1"/>
        <v>0.3706140603086191</v>
      </c>
      <c r="H51" s="102"/>
      <c r="I51" s="126">
        <f t="shared" si="4"/>
        <v>98.857456922198779</v>
      </c>
      <c r="J51" s="102"/>
      <c r="K51" s="138">
        <v>1217.5432237400032</v>
      </c>
      <c r="L51" s="93"/>
      <c r="M51" s="101">
        <f t="shared" si="2"/>
        <v>3.3129350053126725</v>
      </c>
      <c r="N51" s="102"/>
      <c r="O51" s="126">
        <f t="shared" si="3"/>
        <v>49.24237742730098</v>
      </c>
      <c r="P51" s="102"/>
      <c r="Q51" s="141">
        <v>39770.798449728987</v>
      </c>
    </row>
    <row r="52" spans="3:17" ht="15" customHeight="1" x14ac:dyDescent="0.2">
      <c r="C52" s="68" t="s">
        <v>42</v>
      </c>
      <c r="D52" s="23"/>
      <c r="E52" s="77">
        <v>20115</v>
      </c>
      <c r="F52" s="93"/>
      <c r="G52" s="101">
        <f t="shared" si="1"/>
        <v>0.24351283148585198</v>
      </c>
      <c r="H52" s="102"/>
      <c r="I52" s="126">
        <f t="shared" si="4"/>
        <v>99.100969753684637</v>
      </c>
      <c r="J52" s="102"/>
      <c r="K52" s="138">
        <v>993.7725127300007</v>
      </c>
      <c r="L52" s="93"/>
      <c r="M52" s="101">
        <f t="shared" si="2"/>
        <v>2.7040549202249911</v>
      </c>
      <c r="N52" s="102"/>
      <c r="O52" s="126">
        <f t="shared" si="3"/>
        <v>51.94643234752597</v>
      </c>
      <c r="P52" s="102"/>
      <c r="Q52" s="141">
        <v>49404.549477007247</v>
      </c>
    </row>
    <row r="53" spans="3:17" ht="15" customHeight="1" x14ac:dyDescent="0.2">
      <c r="C53" s="70" t="s">
        <v>43</v>
      </c>
      <c r="D53" s="26"/>
      <c r="E53" s="78">
        <v>14026</v>
      </c>
      <c r="F53" s="94"/>
      <c r="G53" s="98">
        <f t="shared" si="1"/>
        <v>0.16979920330204126</v>
      </c>
      <c r="H53" s="103"/>
      <c r="I53" s="127">
        <f t="shared" si="4"/>
        <v>99.270768956986686</v>
      </c>
      <c r="J53" s="103"/>
      <c r="K53" s="139">
        <v>834.71443570999759</v>
      </c>
      <c r="L53" s="94"/>
      <c r="M53" s="98">
        <f t="shared" si="2"/>
        <v>2.2712579065644616</v>
      </c>
      <c r="N53" s="103"/>
      <c r="O53" s="127">
        <f t="shared" si="3"/>
        <v>54.217690254090435</v>
      </c>
      <c r="P53" s="103"/>
      <c r="Q53" s="142">
        <v>59511.937523884037</v>
      </c>
    </row>
    <row r="54" spans="3:17" ht="15" customHeight="1" x14ac:dyDescent="0.2">
      <c r="C54" s="68" t="s">
        <v>44</v>
      </c>
      <c r="D54" s="23"/>
      <c r="E54" s="77">
        <v>10152</v>
      </c>
      <c r="F54" s="93"/>
      <c r="G54" s="101">
        <f t="shared" si="1"/>
        <v>0.12290043575661791</v>
      </c>
      <c r="H54" s="102"/>
      <c r="I54" s="126">
        <f t="shared" si="4"/>
        <v>99.393669392743305</v>
      </c>
      <c r="J54" s="102"/>
      <c r="K54" s="138">
        <v>732.37522821999983</v>
      </c>
      <c r="L54" s="93"/>
      <c r="M54" s="101">
        <f t="shared" si="2"/>
        <v>1.9927929319345581</v>
      </c>
      <c r="N54" s="102"/>
      <c r="O54" s="126">
        <f t="shared" si="3"/>
        <v>56.210483186024994</v>
      </c>
      <c r="P54" s="102"/>
      <c r="Q54" s="141">
        <v>72140.979927107939</v>
      </c>
    </row>
    <row r="55" spans="3:17" ht="15" customHeight="1" x14ac:dyDescent="0.2">
      <c r="C55" s="74" t="s">
        <v>45</v>
      </c>
      <c r="D55" s="30"/>
      <c r="E55" s="77">
        <v>24745</v>
      </c>
      <c r="F55" s="93"/>
      <c r="G55" s="101">
        <f t="shared" si="1"/>
        <v>0.29956375914081074</v>
      </c>
      <c r="H55" s="102"/>
      <c r="I55" s="126">
        <f t="shared" si="4"/>
        <v>99.693233151884115</v>
      </c>
      <c r="J55" s="102"/>
      <c r="K55" s="138">
        <v>2498.5221939099897</v>
      </c>
      <c r="L55" s="93"/>
      <c r="M55" s="101">
        <f t="shared" si="2"/>
        <v>6.7984786711133669</v>
      </c>
      <c r="N55" s="102"/>
      <c r="O55" s="126">
        <f t="shared" si="3"/>
        <v>63.00896185713836</v>
      </c>
      <c r="P55" s="102"/>
      <c r="Q55" s="141">
        <v>100970.78981248695</v>
      </c>
    </row>
    <row r="56" spans="3:17" ht="15" customHeight="1" x14ac:dyDescent="0.2">
      <c r="C56" s="74" t="s">
        <v>46</v>
      </c>
      <c r="D56" s="30"/>
      <c r="E56" s="77">
        <v>9288</v>
      </c>
      <c r="F56" s="93"/>
      <c r="G56" s="101">
        <f t="shared" si="1"/>
        <v>0.11244082420286321</v>
      </c>
      <c r="H56" s="102"/>
      <c r="I56" s="126">
        <f t="shared" si="4"/>
        <v>99.805673976086979</v>
      </c>
      <c r="J56" s="102"/>
      <c r="K56" s="138">
        <v>1518.8723379600058</v>
      </c>
      <c r="L56" s="93"/>
      <c r="M56" s="101">
        <f t="shared" si="2"/>
        <v>4.1328514987516627</v>
      </c>
      <c r="N56" s="102"/>
      <c r="O56" s="126">
        <f t="shared" si="3"/>
        <v>67.141813355890022</v>
      </c>
      <c r="P56" s="102"/>
      <c r="Q56" s="141">
        <v>163530.61347545282</v>
      </c>
    </row>
    <row r="57" spans="3:17" ht="15" customHeight="1" x14ac:dyDescent="0.2">
      <c r="C57" s="74" t="s">
        <v>47</v>
      </c>
      <c r="D57" s="30"/>
      <c r="E57" s="77">
        <v>4682</v>
      </c>
      <c r="F57" s="93"/>
      <c r="G57" s="101">
        <f t="shared" si="1"/>
        <v>5.6680441313286554E-2</v>
      </c>
      <c r="H57" s="102"/>
      <c r="I57" s="126">
        <f t="shared" si="4"/>
        <v>99.862354417400269</v>
      </c>
      <c r="J57" s="102"/>
      <c r="K57" s="138">
        <v>1058.7289163499979</v>
      </c>
      <c r="L57" s="93"/>
      <c r="M57" s="101">
        <f t="shared" si="2"/>
        <v>2.8808012887940473</v>
      </c>
      <c r="N57" s="102"/>
      <c r="O57" s="126">
        <f t="shared" si="3"/>
        <v>70.022614644684069</v>
      </c>
      <c r="P57" s="102"/>
      <c r="Q57" s="141">
        <v>226127.49174498033</v>
      </c>
    </row>
    <row r="58" spans="3:17" ht="15" customHeight="1" x14ac:dyDescent="0.2">
      <c r="C58" s="74" t="s">
        <v>48</v>
      </c>
      <c r="D58" s="30"/>
      <c r="E58" s="77">
        <v>11370</v>
      </c>
      <c r="F58" s="93"/>
      <c r="G58" s="101">
        <f t="shared" si="1"/>
        <v>0.13764558259975823</v>
      </c>
      <c r="H58" s="102"/>
      <c r="I58" s="126">
        <f t="shared" si="4"/>
        <v>100.00000000000003</v>
      </c>
      <c r="J58" s="102"/>
      <c r="K58" s="138">
        <v>11017.047526220027</v>
      </c>
      <c r="L58" s="93"/>
      <c r="M58" s="101">
        <f t="shared" si="2"/>
        <v>29.977385355315921</v>
      </c>
      <c r="N58" s="102"/>
      <c r="O58" s="126">
        <f t="shared" si="3"/>
        <v>99.999999999999986</v>
      </c>
      <c r="P58" s="102"/>
      <c r="Q58" s="141">
        <v>968957.56607036304</v>
      </c>
    </row>
    <row r="59" spans="3:17" ht="15.95" customHeight="1" x14ac:dyDescent="0.2">
      <c r="C59" s="89" t="s">
        <v>55</v>
      </c>
      <c r="D59" s="89"/>
      <c r="E59" s="90">
        <v>8260345</v>
      </c>
      <c r="F59" s="100"/>
      <c r="G59" s="107">
        <f t="shared" ref="G59" si="5">E59/$E$59*100</f>
        <v>100</v>
      </c>
      <c r="H59" s="104"/>
      <c r="I59" s="128"/>
      <c r="J59" s="104"/>
      <c r="K59" s="140">
        <v>36751.195595070007</v>
      </c>
      <c r="L59" s="104"/>
      <c r="M59" s="107">
        <f t="shared" ref="M59" si="6">K59/$K$59*100</f>
        <v>100</v>
      </c>
      <c r="N59" s="104"/>
      <c r="O59" s="128"/>
      <c r="P59" s="104"/>
      <c r="Q59" s="143">
        <v>4449.1114590334919</v>
      </c>
    </row>
    <row r="60" spans="3:17" ht="3.95" customHeight="1" x14ac:dyDescent="0.2">
      <c r="C60"/>
      <c r="D60"/>
      <c r="E60" s="16"/>
      <c r="F60" s="16"/>
      <c r="G60" s="16"/>
      <c r="H60" s="16"/>
      <c r="I60" s="16"/>
      <c r="J60" s="16"/>
      <c r="K60" s="16"/>
      <c r="L60" s="16"/>
      <c r="M60" s="16"/>
      <c r="N60"/>
      <c r="O60"/>
      <c r="P60"/>
      <c r="Q60"/>
    </row>
    <row r="61" spans="3:17" ht="15" customHeight="1" x14ac:dyDescent="0.2"/>
  </sheetData>
  <mergeCells count="10">
    <mergeCell ref="Q7:Q10"/>
    <mergeCell ref="C2:Q2"/>
    <mergeCell ref="C4:Q4"/>
    <mergeCell ref="C7:C10"/>
    <mergeCell ref="E9:E10"/>
    <mergeCell ref="G9:G10"/>
    <mergeCell ref="M9:M10"/>
    <mergeCell ref="E7:I7"/>
    <mergeCell ref="K7:O7"/>
    <mergeCell ref="C5:Q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theme="7" tint="0.39997558519241921"/>
  </sheetPr>
  <dimension ref="A1:K61"/>
  <sheetViews>
    <sheetView showGridLines="0" showRowColHeaders="0" zoomScale="80" zoomScaleNormal="80" workbookViewId="0">
      <selection activeCell="C2" sqref="C2:K2"/>
    </sheetView>
  </sheetViews>
  <sheetFormatPr baseColWidth="10" defaultColWidth="11.42578125" defaultRowHeight="12.75" x14ac:dyDescent="0.2"/>
  <cols>
    <col min="1" max="1" width="1.7109375" style="1" customWidth="1"/>
    <col min="2" max="2" width="0.28515625" customWidth="1"/>
    <col min="3" max="3" width="13.7109375" style="1" customWidth="1"/>
    <col min="4" max="4" width="17.7109375" style="1" customWidth="1"/>
    <col min="5" max="5" width="0.5703125" style="1" customWidth="1"/>
    <col min="6" max="6" width="15.7109375" style="1" customWidth="1"/>
    <col min="7" max="7" width="0.5703125" style="1" customWidth="1"/>
    <col min="8" max="8" width="8.7109375" style="1" customWidth="1"/>
    <col min="9" max="9" width="0.5703125" style="1" customWidth="1"/>
    <col min="10" max="10" width="14.28515625" style="1" customWidth="1"/>
    <col min="11" max="11" width="13.7109375" style="1" customWidth="1"/>
    <col min="12" max="153" width="11.42578125" style="1" customWidth="1"/>
    <col min="154" max="16384" width="11.42578125" style="1"/>
  </cols>
  <sheetData>
    <row r="1" spans="1:11" ht="9.9499999999999993" customHeight="1" x14ac:dyDescent="0.2">
      <c r="A1" s="7"/>
    </row>
    <row r="2" spans="1:11" ht="30" customHeight="1" x14ac:dyDescent="0.2">
      <c r="C2" s="173" t="s">
        <v>131</v>
      </c>
      <c r="D2" s="174"/>
      <c r="E2" s="174"/>
      <c r="F2" s="174"/>
      <c r="G2" s="174"/>
      <c r="H2" s="174"/>
      <c r="I2" s="174"/>
      <c r="J2" s="174"/>
      <c r="K2" s="175"/>
    </row>
    <row r="3" spans="1:11" ht="6.95" customHeight="1" x14ac:dyDescent="0.2">
      <c r="C3" s="6"/>
      <c r="D3" s="6"/>
      <c r="E3" s="6"/>
      <c r="F3" s="6"/>
      <c r="G3" s="6"/>
      <c r="H3" s="6"/>
      <c r="I3" s="6"/>
      <c r="J3" s="6"/>
      <c r="K3" s="7"/>
    </row>
    <row r="4" spans="1:11" ht="20.100000000000001" customHeight="1" x14ac:dyDescent="0.35">
      <c r="C4" s="6"/>
      <c r="D4" s="176" t="s">
        <v>158</v>
      </c>
      <c r="E4" s="176"/>
      <c r="F4" s="176"/>
      <c r="G4" s="176"/>
      <c r="H4" s="176"/>
      <c r="I4" s="176"/>
      <c r="J4" s="176"/>
      <c r="K4" s="47"/>
    </row>
    <row r="5" spans="1:11" ht="18" customHeight="1" x14ac:dyDescent="0.3">
      <c r="C5" s="6"/>
      <c r="D5" s="177" t="s">
        <v>132</v>
      </c>
      <c r="E5" s="177"/>
      <c r="F5" s="177"/>
      <c r="G5" s="177"/>
      <c r="H5" s="177"/>
      <c r="I5" s="177"/>
      <c r="J5" s="177"/>
      <c r="K5" s="47"/>
    </row>
    <row r="6" spans="1:11" ht="6.95" customHeight="1" x14ac:dyDescent="0.2">
      <c r="C6" s="6"/>
      <c r="D6" s="4"/>
      <c r="E6" s="4"/>
      <c r="F6" s="4"/>
      <c r="G6" s="4"/>
      <c r="H6" s="4"/>
      <c r="I6" s="4"/>
      <c r="J6" s="4"/>
      <c r="K6" s="7"/>
    </row>
    <row r="7" spans="1:11" ht="15.95" customHeight="1" x14ac:dyDescent="0.2">
      <c r="C7" s="6"/>
      <c r="D7" s="183" t="s">
        <v>117</v>
      </c>
      <c r="E7" s="18"/>
      <c r="F7" s="184" t="s">
        <v>0</v>
      </c>
      <c r="G7" s="184"/>
      <c r="H7" s="184"/>
      <c r="I7" s="184"/>
      <c r="J7" s="184"/>
      <c r="K7" s="7"/>
    </row>
    <row r="8" spans="1:11" s="7" customFormat="1" ht="3.95" customHeight="1" x14ac:dyDescent="0.2">
      <c r="B8"/>
      <c r="C8" s="6"/>
      <c r="D8" s="183"/>
      <c r="E8" s="18"/>
      <c r="F8" s="34"/>
      <c r="G8" s="34"/>
      <c r="H8" s="34"/>
      <c r="I8" s="34"/>
      <c r="J8" s="34"/>
    </row>
    <row r="9" spans="1:11" ht="15" customHeight="1" x14ac:dyDescent="0.2">
      <c r="C9" s="6"/>
      <c r="D9" s="183"/>
      <c r="E9" s="18"/>
      <c r="F9" s="83" t="s">
        <v>58</v>
      </c>
      <c r="G9" s="22"/>
      <c r="H9" s="178" t="s">
        <v>53</v>
      </c>
      <c r="I9" s="22"/>
      <c r="J9" s="83" t="s">
        <v>53</v>
      </c>
      <c r="K9" s="7"/>
    </row>
    <row r="10" spans="1:11" ht="15" customHeight="1" x14ac:dyDescent="0.25">
      <c r="C10" s="6"/>
      <c r="D10" s="183"/>
      <c r="E10" s="18"/>
      <c r="F10" s="84" t="s">
        <v>59</v>
      </c>
      <c r="G10" s="22"/>
      <c r="H10" s="178"/>
      <c r="I10" s="22"/>
      <c r="J10" s="84" t="s">
        <v>122</v>
      </c>
      <c r="K10" s="7"/>
    </row>
    <row r="11" spans="1:11" s="2" customFormat="1" ht="3.95" customHeight="1" x14ac:dyDescent="0.2">
      <c r="B11"/>
      <c r="C11" s="6"/>
      <c r="D11" s="18"/>
      <c r="E11" s="18"/>
      <c r="F11" s="22"/>
      <c r="G11" s="22"/>
      <c r="H11" s="22"/>
      <c r="I11" s="22"/>
      <c r="J11" s="33"/>
      <c r="K11" s="6"/>
    </row>
    <row r="12" spans="1:11" ht="15" customHeight="1" x14ac:dyDescent="0.2">
      <c r="C12" s="2"/>
      <c r="D12" s="68" t="s">
        <v>2</v>
      </c>
      <c r="E12" s="23"/>
      <c r="F12" s="167">
        <v>-1013.8718276900001</v>
      </c>
      <c r="G12" s="101"/>
      <c r="H12" s="101">
        <f>F12/$F59*100</f>
        <v>-0.20785292156778942</v>
      </c>
      <c r="I12" s="101"/>
      <c r="J12" s="108">
        <f>J11+H12</f>
        <v>-0.20785292156778942</v>
      </c>
    </row>
    <row r="13" spans="1:11" ht="15" customHeight="1" x14ac:dyDescent="0.2">
      <c r="C13" s="2"/>
      <c r="D13" s="68" t="s">
        <v>3</v>
      </c>
      <c r="E13" s="23"/>
      <c r="F13" s="162">
        <v>649.96107932004873</v>
      </c>
      <c r="G13" s="101"/>
      <c r="H13" s="101">
        <f t="shared" ref="H13:H59" si="0">F13/$F$59*100</f>
        <v>0.13324791709601846</v>
      </c>
      <c r="I13" s="101"/>
      <c r="J13" s="108">
        <f t="shared" ref="J13:J58" si="1">J12+H13</f>
        <v>-7.4605004471770958E-2</v>
      </c>
    </row>
    <row r="14" spans="1:11" ht="15" customHeight="1" x14ac:dyDescent="0.2">
      <c r="C14" s="2"/>
      <c r="D14" s="68" t="s">
        <v>4</v>
      </c>
      <c r="E14" s="23"/>
      <c r="F14" s="162">
        <v>2212.9671305902566</v>
      </c>
      <c r="G14" s="101"/>
      <c r="H14" s="101">
        <f t="shared" si="0"/>
        <v>0.45367833572678462</v>
      </c>
      <c r="I14" s="101"/>
      <c r="J14" s="108">
        <f t="shared" si="1"/>
        <v>0.37907333125501363</v>
      </c>
    </row>
    <row r="15" spans="1:11" ht="15" customHeight="1" x14ac:dyDescent="0.2">
      <c r="C15" s="2"/>
      <c r="D15" s="68" t="s">
        <v>5</v>
      </c>
      <c r="E15" s="23"/>
      <c r="F15" s="162">
        <v>3689.319750319909</v>
      </c>
      <c r="G15" s="101"/>
      <c r="H15" s="101">
        <f t="shared" si="0"/>
        <v>0.75634401485333225</v>
      </c>
      <c r="I15" s="101"/>
      <c r="J15" s="108">
        <f t="shared" si="1"/>
        <v>1.1354173461083459</v>
      </c>
    </row>
    <row r="16" spans="1:11" ht="15" customHeight="1" x14ac:dyDescent="0.2">
      <c r="C16" s="2"/>
      <c r="D16" s="68" t="s">
        <v>6</v>
      </c>
      <c r="E16" s="23"/>
      <c r="F16" s="162">
        <v>5231.5798061898731</v>
      </c>
      <c r="G16" s="101"/>
      <c r="H16" s="101">
        <f t="shared" si="0"/>
        <v>1.0725213162388967</v>
      </c>
      <c r="I16" s="101"/>
      <c r="J16" s="108">
        <f t="shared" si="1"/>
        <v>2.2079386623472423</v>
      </c>
    </row>
    <row r="17" spans="4:10" ht="15" customHeight="1" x14ac:dyDescent="0.2">
      <c r="D17" s="70" t="s">
        <v>7</v>
      </c>
      <c r="E17" s="26"/>
      <c r="F17" s="163">
        <v>4063.3466390297299</v>
      </c>
      <c r="G17" s="98"/>
      <c r="H17" s="98">
        <f t="shared" si="0"/>
        <v>0.8330229198588841</v>
      </c>
      <c r="I17" s="98"/>
      <c r="J17" s="109">
        <f t="shared" si="1"/>
        <v>3.0409615822061262</v>
      </c>
    </row>
    <row r="18" spans="4:10" ht="15" customHeight="1" x14ac:dyDescent="0.2">
      <c r="D18" s="68" t="s">
        <v>8</v>
      </c>
      <c r="E18" s="28"/>
      <c r="F18" s="162">
        <v>4287.4689143396381</v>
      </c>
      <c r="G18" s="101"/>
      <c r="H18" s="101">
        <f t="shared" si="0"/>
        <v>0.87897001932383589</v>
      </c>
      <c r="I18" s="101"/>
      <c r="J18" s="108">
        <f t="shared" si="1"/>
        <v>3.9199316015299619</v>
      </c>
    </row>
    <row r="19" spans="4:10" ht="15" customHeight="1" x14ac:dyDescent="0.2">
      <c r="D19" s="68" t="s">
        <v>9</v>
      </c>
      <c r="E19" s="23"/>
      <c r="F19" s="162">
        <v>4670.4961688797575</v>
      </c>
      <c r="G19" s="101"/>
      <c r="H19" s="101">
        <f t="shared" si="0"/>
        <v>0.95749408096744981</v>
      </c>
      <c r="I19" s="101"/>
      <c r="J19" s="108">
        <f t="shared" si="1"/>
        <v>4.877425682497412</v>
      </c>
    </row>
    <row r="20" spans="4:10" ht="15" customHeight="1" x14ac:dyDescent="0.2">
      <c r="D20" s="68" t="s">
        <v>10</v>
      </c>
      <c r="E20" s="23"/>
      <c r="F20" s="162">
        <v>5181.1670639898921</v>
      </c>
      <c r="G20" s="101"/>
      <c r="H20" s="101">
        <f t="shared" si="0"/>
        <v>1.0621862467909331</v>
      </c>
      <c r="I20" s="101"/>
      <c r="J20" s="108">
        <f t="shared" si="1"/>
        <v>5.9396119292883451</v>
      </c>
    </row>
    <row r="21" spans="4:10" ht="15" customHeight="1" x14ac:dyDescent="0.2">
      <c r="D21" s="68" t="s">
        <v>11</v>
      </c>
      <c r="E21" s="23"/>
      <c r="F21" s="162">
        <v>5928.4003164297719</v>
      </c>
      <c r="G21" s="101"/>
      <c r="H21" s="101">
        <f t="shared" si="0"/>
        <v>1.215375841738155</v>
      </c>
      <c r="I21" s="101"/>
      <c r="J21" s="108">
        <f t="shared" si="1"/>
        <v>7.1549877710264997</v>
      </c>
    </row>
    <row r="22" spans="4:10" ht="15" customHeight="1" x14ac:dyDescent="0.2">
      <c r="D22" s="68" t="s">
        <v>12</v>
      </c>
      <c r="E22" s="23"/>
      <c r="F22" s="162">
        <v>6822.7732653397115</v>
      </c>
      <c r="G22" s="101"/>
      <c r="H22" s="101">
        <f t="shared" si="0"/>
        <v>1.3987304091746318</v>
      </c>
      <c r="I22" s="101"/>
      <c r="J22" s="108">
        <f t="shared" si="1"/>
        <v>8.5537181802011322</v>
      </c>
    </row>
    <row r="23" spans="4:10" ht="15" customHeight="1" x14ac:dyDescent="0.2">
      <c r="D23" s="70" t="s">
        <v>13</v>
      </c>
      <c r="E23" s="26"/>
      <c r="F23" s="163">
        <v>13245.349369809566</v>
      </c>
      <c r="G23" s="98"/>
      <c r="H23" s="98">
        <f t="shared" si="0"/>
        <v>2.7154167701588174</v>
      </c>
      <c r="I23" s="98"/>
      <c r="J23" s="109">
        <f t="shared" si="1"/>
        <v>11.26913495035995</v>
      </c>
    </row>
    <row r="24" spans="4:10" ht="15" customHeight="1" x14ac:dyDescent="0.2">
      <c r="D24" s="68" t="s">
        <v>14</v>
      </c>
      <c r="E24" s="28"/>
      <c r="F24" s="162">
        <v>14607.211395770499</v>
      </c>
      <c r="G24" s="101"/>
      <c r="H24" s="101">
        <f t="shared" si="0"/>
        <v>2.9946108390118265</v>
      </c>
      <c r="I24" s="101"/>
      <c r="J24" s="108">
        <f t="shared" si="1"/>
        <v>14.263745789371777</v>
      </c>
    </row>
    <row r="25" spans="4:10" ht="15" customHeight="1" x14ac:dyDescent="0.2">
      <c r="D25" s="68" t="s">
        <v>15</v>
      </c>
      <c r="E25" s="23"/>
      <c r="F25" s="162">
        <v>15909.1432581192</v>
      </c>
      <c r="G25" s="101"/>
      <c r="H25" s="101">
        <f t="shared" si="0"/>
        <v>3.2615186806942691</v>
      </c>
      <c r="I25" s="101"/>
      <c r="J25" s="108">
        <f t="shared" si="1"/>
        <v>17.525264470066045</v>
      </c>
    </row>
    <row r="26" spans="4:10" ht="15" customHeight="1" x14ac:dyDescent="0.2">
      <c r="D26" s="68" t="s">
        <v>16</v>
      </c>
      <c r="E26" s="23"/>
      <c r="F26" s="162">
        <v>17031.436236829559</v>
      </c>
      <c r="G26" s="101"/>
      <c r="H26" s="101">
        <f t="shared" si="0"/>
        <v>3.4915989217159078</v>
      </c>
      <c r="I26" s="101"/>
      <c r="J26" s="108">
        <f t="shared" si="1"/>
        <v>21.016863391781953</v>
      </c>
    </row>
    <row r="27" spans="4:10" ht="15" customHeight="1" x14ac:dyDescent="0.2">
      <c r="D27" s="68" t="s">
        <v>17</v>
      </c>
      <c r="E27" s="23"/>
      <c r="F27" s="162">
        <v>17438.248572329285</v>
      </c>
      <c r="G27" s="101"/>
      <c r="H27" s="101">
        <f t="shared" si="0"/>
        <v>3.574999140712118</v>
      </c>
      <c r="I27" s="101"/>
      <c r="J27" s="108">
        <f t="shared" si="1"/>
        <v>24.591862532494073</v>
      </c>
    </row>
    <row r="28" spans="4:10" ht="15" customHeight="1" x14ac:dyDescent="0.2">
      <c r="D28" s="68" t="s">
        <v>18</v>
      </c>
      <c r="E28" s="23"/>
      <c r="F28" s="162">
        <v>16279.655340159477</v>
      </c>
      <c r="G28" s="101"/>
      <c r="H28" s="101">
        <f t="shared" si="0"/>
        <v>3.3374770184495453</v>
      </c>
      <c r="I28" s="101"/>
      <c r="J28" s="108">
        <f t="shared" si="1"/>
        <v>27.929339550943617</v>
      </c>
    </row>
    <row r="29" spans="4:10" ht="15" customHeight="1" x14ac:dyDescent="0.2">
      <c r="D29" s="70" t="s">
        <v>19</v>
      </c>
      <c r="E29" s="26"/>
      <c r="F29" s="163">
        <v>15016.525878539835</v>
      </c>
      <c r="G29" s="98"/>
      <c r="H29" s="98">
        <f t="shared" si="0"/>
        <v>3.0785240208954328</v>
      </c>
      <c r="I29" s="98"/>
      <c r="J29" s="109">
        <f t="shared" si="1"/>
        <v>31.007863571839049</v>
      </c>
    </row>
    <row r="30" spans="4:10" ht="15" customHeight="1" x14ac:dyDescent="0.2">
      <c r="D30" s="68" t="s">
        <v>20</v>
      </c>
      <c r="E30" s="28"/>
      <c r="F30" s="162">
        <v>14506.365152520755</v>
      </c>
      <c r="G30" s="101"/>
      <c r="H30" s="101">
        <f t="shared" si="0"/>
        <v>2.9739364443633898</v>
      </c>
      <c r="I30" s="101"/>
      <c r="J30" s="108">
        <f t="shared" si="1"/>
        <v>33.981800016202442</v>
      </c>
    </row>
    <row r="31" spans="4:10" ht="15" customHeight="1" x14ac:dyDescent="0.2">
      <c r="D31" s="68" t="s">
        <v>21</v>
      </c>
      <c r="E31" s="23"/>
      <c r="F31" s="162">
        <v>13999.908357039574</v>
      </c>
      <c r="G31" s="101"/>
      <c r="H31" s="101">
        <f t="shared" si="0"/>
        <v>2.8701082071901891</v>
      </c>
      <c r="I31" s="101"/>
      <c r="J31" s="108">
        <f t="shared" si="1"/>
        <v>36.851908223392634</v>
      </c>
    </row>
    <row r="32" spans="4:10" ht="15" customHeight="1" x14ac:dyDescent="0.2">
      <c r="D32" s="68" t="s">
        <v>22</v>
      </c>
      <c r="E32" s="23"/>
      <c r="F32" s="162">
        <v>13632.987022300309</v>
      </c>
      <c r="G32" s="101"/>
      <c r="H32" s="101">
        <f t="shared" si="0"/>
        <v>2.7948860052035016</v>
      </c>
      <c r="I32" s="101"/>
      <c r="J32" s="108">
        <f t="shared" si="1"/>
        <v>39.646794228596136</v>
      </c>
    </row>
    <row r="33" spans="4:10" ht="15" customHeight="1" x14ac:dyDescent="0.2">
      <c r="D33" s="68" t="s">
        <v>23</v>
      </c>
      <c r="E33" s="23"/>
      <c r="F33" s="162">
        <v>28980.273324897367</v>
      </c>
      <c r="G33" s="101"/>
      <c r="H33" s="101">
        <f t="shared" si="0"/>
        <v>5.9412189133780426</v>
      </c>
      <c r="I33" s="101"/>
      <c r="J33" s="108">
        <f t="shared" si="1"/>
        <v>45.58801314197418</v>
      </c>
    </row>
    <row r="34" spans="4:10" ht="15" customHeight="1" x14ac:dyDescent="0.2">
      <c r="D34" s="68" t="s">
        <v>24</v>
      </c>
      <c r="E34" s="23"/>
      <c r="F34" s="162">
        <v>29489.678545356088</v>
      </c>
      <c r="G34" s="101"/>
      <c r="H34" s="101">
        <f t="shared" si="0"/>
        <v>6.0456516044169764</v>
      </c>
      <c r="I34" s="101"/>
      <c r="J34" s="108">
        <f t="shared" si="1"/>
        <v>51.633664746391155</v>
      </c>
    </row>
    <row r="35" spans="4:10" ht="15" customHeight="1" x14ac:dyDescent="0.2">
      <c r="D35" s="70" t="s">
        <v>25</v>
      </c>
      <c r="E35" s="26"/>
      <c r="F35" s="163">
        <v>28363.770970953748</v>
      </c>
      <c r="G35" s="98"/>
      <c r="H35" s="98">
        <f t="shared" si="0"/>
        <v>5.8148303384902702</v>
      </c>
      <c r="I35" s="98"/>
      <c r="J35" s="109">
        <f t="shared" si="1"/>
        <v>57.448495084881422</v>
      </c>
    </row>
    <row r="36" spans="4:10" ht="15" customHeight="1" x14ac:dyDescent="0.2">
      <c r="D36" s="68" t="s">
        <v>26</v>
      </c>
      <c r="E36" s="28"/>
      <c r="F36" s="162">
        <v>20018.807473160567</v>
      </c>
      <c r="G36" s="101"/>
      <c r="H36" s="101">
        <f t="shared" si="0"/>
        <v>4.1040371237850106</v>
      </c>
      <c r="I36" s="101"/>
      <c r="J36" s="108">
        <f t="shared" si="1"/>
        <v>61.552532208666435</v>
      </c>
    </row>
    <row r="37" spans="4:10" ht="15" customHeight="1" x14ac:dyDescent="0.2">
      <c r="D37" s="68" t="s">
        <v>27</v>
      </c>
      <c r="E37" s="23"/>
      <c r="F37" s="162">
        <v>15920.369978749442</v>
      </c>
      <c r="G37" s="101"/>
      <c r="H37" s="101">
        <f t="shared" si="0"/>
        <v>3.2638202602617157</v>
      </c>
      <c r="I37" s="101"/>
      <c r="J37" s="108">
        <f t="shared" si="1"/>
        <v>64.816352468928145</v>
      </c>
    </row>
    <row r="38" spans="4:10" ht="15" customHeight="1" x14ac:dyDescent="0.2">
      <c r="D38" s="68" t="s">
        <v>28</v>
      </c>
      <c r="E38" s="23"/>
      <c r="F38" s="162">
        <v>12615.560166560061</v>
      </c>
      <c r="G38" s="101"/>
      <c r="H38" s="101">
        <f t="shared" si="0"/>
        <v>2.5863042706375414</v>
      </c>
      <c r="I38" s="101"/>
      <c r="J38" s="108">
        <f t="shared" si="1"/>
        <v>67.402656739565685</v>
      </c>
    </row>
    <row r="39" spans="4:10" ht="15" customHeight="1" x14ac:dyDescent="0.2">
      <c r="D39" s="68" t="s">
        <v>29</v>
      </c>
      <c r="E39" s="23"/>
      <c r="F39" s="162">
        <v>10443.868024610067</v>
      </c>
      <c r="G39" s="101"/>
      <c r="H39" s="101">
        <f t="shared" si="0"/>
        <v>2.141087681989875</v>
      </c>
      <c r="I39" s="101"/>
      <c r="J39" s="108">
        <f t="shared" si="1"/>
        <v>69.543744421555559</v>
      </c>
    </row>
    <row r="40" spans="4:10" ht="15" customHeight="1" x14ac:dyDescent="0.2">
      <c r="D40" s="68" t="s">
        <v>30</v>
      </c>
      <c r="E40" s="23"/>
      <c r="F40" s="162">
        <v>9108.036664160134</v>
      </c>
      <c r="G40" s="101"/>
      <c r="H40" s="101">
        <f t="shared" si="0"/>
        <v>1.8672301356923275</v>
      </c>
      <c r="I40" s="101"/>
      <c r="J40" s="108">
        <f t="shared" si="1"/>
        <v>71.410974557247883</v>
      </c>
    </row>
    <row r="41" spans="4:10" ht="15" customHeight="1" x14ac:dyDescent="0.2">
      <c r="D41" s="70" t="s">
        <v>31</v>
      </c>
      <c r="E41" s="26"/>
      <c r="F41" s="163">
        <v>8237.752076480032</v>
      </c>
      <c r="G41" s="98"/>
      <c r="H41" s="98">
        <f t="shared" si="0"/>
        <v>1.6888139008149172</v>
      </c>
      <c r="I41" s="98"/>
      <c r="J41" s="109">
        <f t="shared" si="1"/>
        <v>73.099788458062804</v>
      </c>
    </row>
    <row r="42" spans="4:10" ht="15" customHeight="1" x14ac:dyDescent="0.2">
      <c r="D42" s="68" t="s">
        <v>32</v>
      </c>
      <c r="E42" s="28"/>
      <c r="F42" s="162">
        <v>7380.3820934599162</v>
      </c>
      <c r="G42" s="101"/>
      <c r="H42" s="101">
        <f t="shared" si="0"/>
        <v>1.5130452770419471</v>
      </c>
      <c r="I42" s="101"/>
      <c r="J42" s="108">
        <f t="shared" si="1"/>
        <v>74.612833735104758</v>
      </c>
    </row>
    <row r="43" spans="4:10" ht="15" customHeight="1" x14ac:dyDescent="0.2">
      <c r="D43" s="68" t="s">
        <v>33</v>
      </c>
      <c r="E43" s="23"/>
      <c r="F43" s="162">
        <v>12534.968676850096</v>
      </c>
      <c r="G43" s="101"/>
      <c r="H43" s="101">
        <f t="shared" si="0"/>
        <v>2.569782284196827</v>
      </c>
      <c r="I43" s="101"/>
      <c r="J43" s="108">
        <f t="shared" si="1"/>
        <v>77.182616019301591</v>
      </c>
    </row>
    <row r="44" spans="4:10" ht="15" customHeight="1" x14ac:dyDescent="0.2">
      <c r="D44" s="68" t="s">
        <v>34</v>
      </c>
      <c r="E44" s="23"/>
      <c r="F44" s="162">
        <v>10274.630163550062</v>
      </c>
      <c r="G44" s="101"/>
      <c r="H44" s="101">
        <f t="shared" si="0"/>
        <v>2.1063923853059228</v>
      </c>
      <c r="I44" s="101"/>
      <c r="J44" s="108">
        <f t="shared" si="1"/>
        <v>79.289008404607515</v>
      </c>
    </row>
    <row r="45" spans="4:10" ht="15" customHeight="1" x14ac:dyDescent="0.2">
      <c r="D45" s="68" t="s">
        <v>35</v>
      </c>
      <c r="E45" s="23"/>
      <c r="F45" s="162">
        <v>8660.1067138800408</v>
      </c>
      <c r="G45" s="101"/>
      <c r="H45" s="101">
        <f t="shared" si="0"/>
        <v>1.7754004326858257</v>
      </c>
      <c r="I45" s="101"/>
      <c r="J45" s="108">
        <f t="shared" si="1"/>
        <v>81.064408837293342</v>
      </c>
    </row>
    <row r="46" spans="4:10" ht="15" customHeight="1" x14ac:dyDescent="0.2">
      <c r="D46" s="68" t="s">
        <v>36</v>
      </c>
      <c r="E46" s="23"/>
      <c r="F46" s="162">
        <v>7281.5111923201148</v>
      </c>
      <c r="G46" s="101"/>
      <c r="H46" s="101">
        <f t="shared" si="0"/>
        <v>1.4927758454444935</v>
      </c>
      <c r="I46" s="101"/>
      <c r="J46" s="108">
        <f t="shared" si="1"/>
        <v>82.557184682737841</v>
      </c>
    </row>
    <row r="47" spans="4:10" ht="15" customHeight="1" x14ac:dyDescent="0.2">
      <c r="D47" s="70" t="s">
        <v>37</v>
      </c>
      <c r="E47" s="26"/>
      <c r="F47" s="163">
        <v>6111.6826546199754</v>
      </c>
      <c r="G47" s="98"/>
      <c r="H47" s="98">
        <f t="shared" si="0"/>
        <v>1.2529503836320812</v>
      </c>
      <c r="I47" s="98"/>
      <c r="J47" s="109">
        <f t="shared" si="1"/>
        <v>83.810135066369924</v>
      </c>
    </row>
    <row r="48" spans="4:10" ht="15" customHeight="1" x14ac:dyDescent="0.2">
      <c r="D48" s="68" t="s">
        <v>38</v>
      </c>
      <c r="E48" s="28"/>
      <c r="F48" s="162">
        <v>5180.2990581900076</v>
      </c>
      <c r="G48" s="101"/>
      <c r="H48" s="101">
        <f t="shared" si="0"/>
        <v>1.062008297728225</v>
      </c>
      <c r="I48" s="101"/>
      <c r="J48" s="108">
        <f t="shared" si="1"/>
        <v>84.87214336409815</v>
      </c>
    </row>
    <row r="49" spans="4:11" ht="15" customHeight="1" x14ac:dyDescent="0.2">
      <c r="D49" s="68" t="s">
        <v>39</v>
      </c>
      <c r="E49" s="23"/>
      <c r="F49" s="162">
        <v>14271.241409100101</v>
      </c>
      <c r="G49" s="101"/>
      <c r="H49" s="101">
        <f t="shared" si="0"/>
        <v>2.925733944140767</v>
      </c>
      <c r="I49" s="101"/>
      <c r="J49" s="108">
        <f t="shared" si="1"/>
        <v>87.797877308238924</v>
      </c>
    </row>
    <row r="50" spans="4:11" ht="15" customHeight="1" x14ac:dyDescent="0.2">
      <c r="D50" s="68" t="s">
        <v>40</v>
      </c>
      <c r="E50" s="23"/>
      <c r="F50" s="162">
        <v>8551.3715037499824</v>
      </c>
      <c r="G50" s="101"/>
      <c r="H50" s="101">
        <f t="shared" si="0"/>
        <v>1.7531087282656386</v>
      </c>
      <c r="I50" s="101"/>
      <c r="J50" s="108">
        <f t="shared" si="1"/>
        <v>89.550986036504568</v>
      </c>
    </row>
    <row r="51" spans="4:11" ht="15" customHeight="1" x14ac:dyDescent="0.2">
      <c r="D51" s="68" t="s">
        <v>41</v>
      </c>
      <c r="E51" s="23"/>
      <c r="F51" s="162">
        <v>5817.4136666599734</v>
      </c>
      <c r="G51" s="101"/>
      <c r="H51" s="101">
        <f t="shared" si="0"/>
        <v>1.192622571768879</v>
      </c>
      <c r="I51" s="101"/>
      <c r="J51" s="108">
        <f t="shared" si="1"/>
        <v>90.743608608273448</v>
      </c>
    </row>
    <row r="52" spans="4:11" ht="15" customHeight="1" x14ac:dyDescent="0.2">
      <c r="D52" s="68" t="s">
        <v>42</v>
      </c>
      <c r="E52" s="23"/>
      <c r="F52" s="162">
        <v>4333.0473347300076</v>
      </c>
      <c r="G52" s="101"/>
      <c r="H52" s="101">
        <f t="shared" si="0"/>
        <v>0.88831400894840984</v>
      </c>
      <c r="I52" s="101"/>
      <c r="J52" s="108">
        <f t="shared" si="1"/>
        <v>91.631922617221861</v>
      </c>
    </row>
    <row r="53" spans="4:11" ht="15" customHeight="1" x14ac:dyDescent="0.2">
      <c r="D53" s="70" t="s">
        <v>43</v>
      </c>
      <c r="E53" s="26"/>
      <c r="F53" s="163">
        <v>3370.0994159299944</v>
      </c>
      <c r="G53" s="98"/>
      <c r="H53" s="98">
        <f t="shared" si="0"/>
        <v>0.6909009506368583</v>
      </c>
      <c r="I53" s="98"/>
      <c r="J53" s="109">
        <f t="shared" si="1"/>
        <v>92.32282356785872</v>
      </c>
    </row>
    <row r="54" spans="4:11" ht="15" customHeight="1" x14ac:dyDescent="0.2">
      <c r="D54" s="68" t="s">
        <v>44</v>
      </c>
      <c r="E54" s="28"/>
      <c r="F54" s="162">
        <v>2675.6091690500007</v>
      </c>
      <c r="G54" s="101"/>
      <c r="H54" s="101">
        <f t="shared" si="0"/>
        <v>0.54852415026433743</v>
      </c>
      <c r="I54" s="101"/>
      <c r="J54" s="108">
        <f t="shared" si="1"/>
        <v>92.871347718123062</v>
      </c>
    </row>
    <row r="55" spans="4:11" ht="15" customHeight="1" x14ac:dyDescent="0.2">
      <c r="D55" s="74" t="s">
        <v>45</v>
      </c>
      <c r="E55" s="30"/>
      <c r="F55" s="162">
        <v>8094.5738003199967</v>
      </c>
      <c r="G55" s="101"/>
      <c r="H55" s="101">
        <f t="shared" si="0"/>
        <v>1.6594610554234952</v>
      </c>
      <c r="I55" s="101"/>
      <c r="J55" s="108">
        <f t="shared" si="1"/>
        <v>94.530808773546553</v>
      </c>
    </row>
    <row r="56" spans="4:11" ht="15" customHeight="1" x14ac:dyDescent="0.2">
      <c r="D56" s="74" t="s">
        <v>46</v>
      </c>
      <c r="E56" s="30"/>
      <c r="F56" s="162">
        <v>4229.436890630006</v>
      </c>
      <c r="G56" s="101"/>
      <c r="H56" s="101">
        <f t="shared" si="0"/>
        <v>0.86707292805144032</v>
      </c>
      <c r="I56" s="101"/>
      <c r="J56" s="108">
        <f t="shared" si="1"/>
        <v>95.397881701597996</v>
      </c>
    </row>
    <row r="57" spans="4:11" ht="15" customHeight="1" x14ac:dyDescent="0.2">
      <c r="D57" s="74" t="s">
        <v>47</v>
      </c>
      <c r="E57" s="30"/>
      <c r="F57" s="162">
        <v>2733.7087221099923</v>
      </c>
      <c r="G57" s="101"/>
      <c r="H57" s="101">
        <f t="shared" si="0"/>
        <v>0.56043508566611921</v>
      </c>
      <c r="I57" s="101"/>
      <c r="J57" s="108">
        <f t="shared" si="1"/>
        <v>95.95831678726411</v>
      </c>
    </row>
    <row r="58" spans="4:11" ht="15" customHeight="1" x14ac:dyDescent="0.2">
      <c r="D58" s="74" t="s">
        <v>48</v>
      </c>
      <c r="E58" s="30"/>
      <c r="F58" s="162">
        <v>19714.65551184996</v>
      </c>
      <c r="G58" s="101"/>
      <c r="H58" s="101">
        <f t="shared" si="0"/>
        <v>4.041683212735899</v>
      </c>
      <c r="I58" s="101"/>
      <c r="J58" s="108">
        <f t="shared" si="1"/>
        <v>100.00000000000001</v>
      </c>
    </row>
    <row r="59" spans="4:11" ht="15.95" customHeight="1" x14ac:dyDescent="0.2">
      <c r="D59" s="89" t="s">
        <v>55</v>
      </c>
      <c r="E59" s="89"/>
      <c r="F59" s="161">
        <v>487783.29409208451</v>
      </c>
      <c r="G59" s="107"/>
      <c r="H59" s="107">
        <f t="shared" si="0"/>
        <v>100</v>
      </c>
      <c r="I59" s="107"/>
      <c r="J59" s="107"/>
    </row>
    <row r="60" spans="4:11" ht="3.95" customHeight="1" x14ac:dyDescent="0.2">
      <c r="D60" s="32"/>
      <c r="E60" s="32"/>
      <c r="F60" s="52"/>
      <c r="G60" s="53"/>
      <c r="H60" s="54"/>
      <c r="I60" s="55"/>
      <c r="J60" s="56"/>
    </row>
    <row r="61" spans="4:11" ht="15" customHeight="1" x14ac:dyDescent="0.2">
      <c r="D61" s="190" t="s">
        <v>73</v>
      </c>
      <c r="E61" s="190"/>
      <c r="F61" s="190"/>
      <c r="G61" s="190"/>
      <c r="H61" s="190"/>
      <c r="I61" s="190"/>
      <c r="J61" s="190"/>
      <c r="K61" s="65"/>
    </row>
  </sheetData>
  <mergeCells count="7">
    <mergeCell ref="D61:J61"/>
    <mergeCell ref="C2:K2"/>
    <mergeCell ref="F7:J7"/>
    <mergeCell ref="H9:H10"/>
    <mergeCell ref="D4:J4"/>
    <mergeCell ref="D5:J5"/>
    <mergeCell ref="D7:D10"/>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tabColor theme="7" tint="0.39997558519241921"/>
  </sheetPr>
  <dimension ref="A1:R61"/>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C2" s="173" t="s">
        <v>131</v>
      </c>
      <c r="D2" s="174"/>
      <c r="E2" s="174"/>
      <c r="F2" s="174"/>
      <c r="G2" s="174"/>
      <c r="H2" s="174"/>
      <c r="I2" s="174"/>
      <c r="J2" s="174"/>
      <c r="K2" s="174"/>
      <c r="L2" s="181"/>
      <c r="M2" s="181"/>
      <c r="N2" s="181"/>
      <c r="O2" s="181"/>
      <c r="P2" s="181"/>
      <c r="Q2" s="182"/>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176" t="s">
        <v>157</v>
      </c>
      <c r="D4" s="176"/>
      <c r="E4" s="177"/>
      <c r="F4" s="177"/>
      <c r="G4" s="177"/>
      <c r="H4" s="177"/>
      <c r="I4" s="177"/>
      <c r="J4" s="177"/>
      <c r="K4" s="177"/>
      <c r="L4" s="177"/>
      <c r="M4" s="177"/>
      <c r="N4" s="177"/>
      <c r="O4" s="177"/>
      <c r="P4" s="177"/>
      <c r="Q4" s="177"/>
      <c r="R4" s="7"/>
    </row>
    <row r="5" spans="1:18" ht="18" customHeight="1" x14ac:dyDescent="0.3">
      <c r="C5" s="177" t="s">
        <v>132</v>
      </c>
      <c r="D5" s="177"/>
      <c r="E5" s="177"/>
      <c r="F5" s="177"/>
      <c r="G5" s="177"/>
      <c r="H5" s="177"/>
      <c r="I5" s="177"/>
      <c r="J5" s="177"/>
      <c r="K5" s="177"/>
      <c r="L5" s="177"/>
      <c r="M5" s="177"/>
      <c r="N5" s="177"/>
      <c r="O5" s="177"/>
      <c r="P5" s="177"/>
      <c r="Q5" s="177"/>
      <c r="R5" s="7"/>
    </row>
    <row r="6" spans="1:18" ht="6.95" customHeight="1" x14ac:dyDescent="0.2">
      <c r="C6" s="4"/>
      <c r="D6" s="4"/>
      <c r="E6" s="4"/>
      <c r="F6" s="4"/>
      <c r="G6" s="4"/>
      <c r="H6" s="4"/>
      <c r="I6" s="4"/>
      <c r="J6" s="4"/>
      <c r="K6" s="4"/>
      <c r="L6" s="4"/>
      <c r="M6" s="4"/>
      <c r="N6" s="4"/>
      <c r="O6" s="4"/>
      <c r="P6" s="4"/>
      <c r="Q6" s="4"/>
      <c r="R6" s="7"/>
    </row>
    <row r="7" spans="1:18" ht="15.95" customHeight="1" x14ac:dyDescent="0.2">
      <c r="C7" s="183" t="s">
        <v>117</v>
      </c>
      <c r="D7" s="18"/>
      <c r="E7" s="184" t="s">
        <v>50</v>
      </c>
      <c r="F7" s="184"/>
      <c r="G7" s="184"/>
      <c r="H7" s="184"/>
      <c r="I7" s="184"/>
      <c r="J7" s="32"/>
      <c r="K7" s="184" t="s">
        <v>0</v>
      </c>
      <c r="L7" s="184"/>
      <c r="M7" s="184"/>
      <c r="N7" s="184"/>
      <c r="O7" s="184"/>
      <c r="P7" s="32"/>
      <c r="Q7" s="185" t="s">
        <v>121</v>
      </c>
      <c r="R7" s="7"/>
    </row>
    <row r="8" spans="1:18" s="7" customFormat="1" ht="3.95" customHeight="1" x14ac:dyDescent="0.2">
      <c r="B8"/>
      <c r="C8" s="183"/>
      <c r="D8" s="18"/>
      <c r="E8" s="32"/>
      <c r="F8" s="32"/>
      <c r="G8" s="32"/>
      <c r="H8" s="32"/>
      <c r="I8" s="32"/>
      <c r="J8" s="32"/>
      <c r="K8" s="32"/>
      <c r="L8" s="32"/>
      <c r="M8" s="32"/>
      <c r="N8" s="32"/>
      <c r="O8" s="32"/>
      <c r="P8" s="32"/>
      <c r="Q8" s="185"/>
    </row>
    <row r="9" spans="1:18" ht="15" customHeight="1" x14ac:dyDescent="0.2">
      <c r="C9" s="183"/>
      <c r="D9" s="18"/>
      <c r="E9" s="178" t="s">
        <v>1</v>
      </c>
      <c r="F9" s="22"/>
      <c r="G9" s="178" t="s">
        <v>53</v>
      </c>
      <c r="H9" s="22"/>
      <c r="I9" s="83" t="s">
        <v>53</v>
      </c>
      <c r="J9" s="33"/>
      <c r="K9" s="83" t="s">
        <v>58</v>
      </c>
      <c r="L9" s="18"/>
      <c r="M9" s="178" t="s">
        <v>53</v>
      </c>
      <c r="N9" s="22"/>
      <c r="O9" s="83" t="s">
        <v>53</v>
      </c>
      <c r="P9" s="34"/>
      <c r="Q9" s="185"/>
      <c r="R9" s="7"/>
    </row>
    <row r="10" spans="1:18" ht="15" customHeight="1" x14ac:dyDescent="0.25">
      <c r="C10" s="183"/>
      <c r="D10" s="18"/>
      <c r="E10" s="178"/>
      <c r="F10" s="22"/>
      <c r="G10" s="178"/>
      <c r="H10" s="22"/>
      <c r="I10" s="84" t="s">
        <v>122</v>
      </c>
      <c r="J10" s="33"/>
      <c r="K10" s="84" t="s">
        <v>59</v>
      </c>
      <c r="L10" s="18"/>
      <c r="M10" s="178"/>
      <c r="N10" s="22"/>
      <c r="O10" s="84" t="s">
        <v>122</v>
      </c>
      <c r="P10" s="34"/>
      <c r="Q10" s="185"/>
      <c r="R10" s="7"/>
    </row>
    <row r="11" spans="1:18" s="2" customFormat="1" ht="3.95" customHeight="1" x14ac:dyDescent="0.2">
      <c r="B11"/>
      <c r="C11" s="18"/>
      <c r="D11" s="18"/>
      <c r="E11" s="22"/>
      <c r="F11" s="22"/>
      <c r="G11" s="22"/>
      <c r="H11" s="22"/>
      <c r="I11" s="33"/>
      <c r="J11" s="33"/>
      <c r="K11" s="18"/>
      <c r="L11" s="18"/>
      <c r="M11" s="32"/>
      <c r="N11" s="32"/>
      <c r="O11" s="34"/>
      <c r="P11" s="34"/>
      <c r="Q11" s="18"/>
      <c r="R11" s="6"/>
    </row>
    <row r="12" spans="1:18" ht="15" customHeight="1" x14ac:dyDescent="0.2">
      <c r="C12" s="68" t="s">
        <v>2</v>
      </c>
      <c r="D12" s="23"/>
      <c r="E12" s="77">
        <v>1465163</v>
      </c>
      <c r="F12" s="93"/>
      <c r="G12" s="101">
        <f>E12/$E$59*100</f>
        <v>6.6451680466744589</v>
      </c>
      <c r="H12" s="102"/>
      <c r="I12" s="126">
        <f>G12</f>
        <v>6.6451680466744589</v>
      </c>
      <c r="J12" s="102"/>
      <c r="K12" s="138">
        <v>8228.7333899999994</v>
      </c>
      <c r="L12" s="93"/>
      <c r="M12" s="101">
        <f>K12/$K$59*100</f>
        <v>6.2345929396913435</v>
      </c>
      <c r="N12" s="102"/>
      <c r="O12" s="126">
        <f t="shared" ref="O12" si="0">M12</f>
        <v>6.2345929396913435</v>
      </c>
      <c r="P12" s="102"/>
      <c r="Q12" s="141">
        <v>5616.2579794876056</v>
      </c>
    </row>
    <row r="13" spans="1:18" ht="15" customHeight="1" x14ac:dyDescent="0.2">
      <c r="C13" s="68" t="s">
        <v>3</v>
      </c>
      <c r="D13" s="23"/>
      <c r="E13" s="77">
        <v>1383639</v>
      </c>
      <c r="F13" s="93"/>
      <c r="G13" s="101">
        <f t="shared" ref="G13:G58" si="1">E13/$E$59*100</f>
        <v>6.2754203258836059</v>
      </c>
      <c r="H13" s="102"/>
      <c r="I13" s="126">
        <f>I12+G13</f>
        <v>12.920588372558065</v>
      </c>
      <c r="J13" s="102"/>
      <c r="K13" s="138">
        <v>8020.970695</v>
      </c>
      <c r="L13" s="93"/>
      <c r="M13" s="101">
        <f t="shared" ref="M13:M58" si="2">K13/$K$59*100</f>
        <v>6.0771791835290179</v>
      </c>
      <c r="N13" s="102"/>
      <c r="O13" s="126">
        <f t="shared" ref="O13:O58" si="3">O12+M13</f>
        <v>12.311772123220361</v>
      </c>
      <c r="P13" s="102"/>
      <c r="Q13" s="141">
        <v>5797.01113874356</v>
      </c>
    </row>
    <row r="14" spans="1:18" ht="15" customHeight="1" x14ac:dyDescent="0.2">
      <c r="C14" s="68" t="s">
        <v>4</v>
      </c>
      <c r="D14" s="23"/>
      <c r="E14" s="77">
        <v>1090399</v>
      </c>
      <c r="F14" s="93"/>
      <c r="G14" s="101">
        <f t="shared" si="1"/>
        <v>4.9454460649946688</v>
      </c>
      <c r="H14" s="102"/>
      <c r="I14" s="126">
        <f t="shared" ref="I14:I58" si="4">I13+G14</f>
        <v>17.866034437552734</v>
      </c>
      <c r="J14" s="102"/>
      <c r="K14" s="138">
        <v>6687.6425749999999</v>
      </c>
      <c r="L14" s="93"/>
      <c r="M14" s="101">
        <f t="shared" si="2"/>
        <v>5.0669680502644452</v>
      </c>
      <c r="N14" s="102"/>
      <c r="O14" s="126">
        <f t="shared" si="3"/>
        <v>17.378740173484807</v>
      </c>
      <c r="P14" s="102"/>
      <c r="Q14" s="141">
        <v>6133.2068123686831</v>
      </c>
    </row>
    <row r="15" spans="1:18" ht="15" customHeight="1" x14ac:dyDescent="0.2">
      <c r="C15" s="68" t="s">
        <v>5</v>
      </c>
      <c r="D15" s="23"/>
      <c r="E15" s="77">
        <v>1080747</v>
      </c>
      <c r="F15" s="93"/>
      <c r="G15" s="101">
        <f t="shared" si="1"/>
        <v>4.9016699377060995</v>
      </c>
      <c r="H15" s="102"/>
      <c r="I15" s="126">
        <f t="shared" si="4"/>
        <v>22.767704375258834</v>
      </c>
      <c r="J15" s="102"/>
      <c r="K15" s="138">
        <v>6534.6228600000004</v>
      </c>
      <c r="L15" s="93"/>
      <c r="M15" s="101">
        <f t="shared" si="2"/>
        <v>4.9510309321738344</v>
      </c>
      <c r="N15" s="102"/>
      <c r="O15" s="126">
        <f t="shared" si="3"/>
        <v>22.329771105658644</v>
      </c>
      <c r="P15" s="102"/>
      <c r="Q15" s="141">
        <v>6046.3946326013393</v>
      </c>
    </row>
    <row r="16" spans="1:18" ht="15" customHeight="1" x14ac:dyDescent="0.2">
      <c r="C16" s="68" t="s">
        <v>6</v>
      </c>
      <c r="D16" s="23"/>
      <c r="E16" s="77">
        <v>1095493</v>
      </c>
      <c r="F16" s="93"/>
      <c r="G16" s="101">
        <f t="shared" si="1"/>
        <v>4.9685496282362731</v>
      </c>
      <c r="H16" s="102"/>
      <c r="I16" s="126">
        <f t="shared" si="4"/>
        <v>27.736254003495105</v>
      </c>
      <c r="J16" s="102"/>
      <c r="K16" s="138">
        <v>6600.3658400000004</v>
      </c>
      <c r="L16" s="93"/>
      <c r="M16" s="101">
        <f t="shared" si="2"/>
        <v>5.0008418446819949</v>
      </c>
      <c r="N16" s="102"/>
      <c r="O16" s="126">
        <f t="shared" si="3"/>
        <v>27.330612950340637</v>
      </c>
      <c r="P16" s="102"/>
      <c r="Q16" s="141">
        <v>6025.0187267285137</v>
      </c>
    </row>
    <row r="17" spans="3:17" ht="15" customHeight="1" x14ac:dyDescent="0.2">
      <c r="C17" s="70" t="s">
        <v>7</v>
      </c>
      <c r="D17" s="26"/>
      <c r="E17" s="78">
        <v>653706</v>
      </c>
      <c r="F17" s="94"/>
      <c r="G17" s="98">
        <f t="shared" si="1"/>
        <v>2.9648484319624324</v>
      </c>
      <c r="H17" s="103"/>
      <c r="I17" s="127">
        <f t="shared" si="4"/>
        <v>30.701102435457539</v>
      </c>
      <c r="J17" s="103"/>
      <c r="K17" s="139">
        <v>3967.14894</v>
      </c>
      <c r="L17" s="94"/>
      <c r="M17" s="98">
        <f t="shared" si="2"/>
        <v>3.0057552723831775</v>
      </c>
      <c r="N17" s="103"/>
      <c r="O17" s="127">
        <f t="shared" si="3"/>
        <v>30.336368222723813</v>
      </c>
      <c r="P17" s="103"/>
      <c r="Q17" s="142">
        <v>6068.7051059650667</v>
      </c>
    </row>
    <row r="18" spans="3:17" ht="15" customHeight="1" x14ac:dyDescent="0.2">
      <c r="C18" s="68" t="s">
        <v>8</v>
      </c>
      <c r="D18" s="23"/>
      <c r="E18" s="77">
        <v>556633</v>
      </c>
      <c r="F18" s="93"/>
      <c r="G18" s="101">
        <f t="shared" si="1"/>
        <v>2.524579057295703</v>
      </c>
      <c r="H18" s="102"/>
      <c r="I18" s="126">
        <f t="shared" si="4"/>
        <v>33.225681492753239</v>
      </c>
      <c r="J18" s="102"/>
      <c r="K18" s="138">
        <v>3339.6754249999999</v>
      </c>
      <c r="L18" s="93"/>
      <c r="M18" s="101">
        <f t="shared" si="2"/>
        <v>2.5303428655094251</v>
      </c>
      <c r="N18" s="102"/>
      <c r="O18" s="126">
        <f t="shared" si="3"/>
        <v>32.866711088233238</v>
      </c>
      <c r="P18" s="102"/>
      <c r="Q18" s="141">
        <v>5999.7797920712574</v>
      </c>
    </row>
    <row r="19" spans="3:17" ht="15" customHeight="1" x14ac:dyDescent="0.2">
      <c r="C19" s="68" t="s">
        <v>9</v>
      </c>
      <c r="D19" s="23"/>
      <c r="E19" s="77">
        <v>509905</v>
      </c>
      <c r="F19" s="93"/>
      <c r="G19" s="101">
        <f t="shared" si="1"/>
        <v>2.3126467245211213</v>
      </c>
      <c r="H19" s="102"/>
      <c r="I19" s="126">
        <f t="shared" si="4"/>
        <v>35.538328217274362</v>
      </c>
      <c r="J19" s="102"/>
      <c r="K19" s="138">
        <v>3035.071465</v>
      </c>
      <c r="L19" s="93"/>
      <c r="M19" s="101">
        <f t="shared" si="2"/>
        <v>2.2995562294123206</v>
      </c>
      <c r="N19" s="102"/>
      <c r="O19" s="126">
        <f t="shared" si="3"/>
        <v>35.166267317645556</v>
      </c>
      <c r="P19" s="102"/>
      <c r="Q19" s="141">
        <v>5952.2292681970175</v>
      </c>
    </row>
    <row r="20" spans="3:17" ht="15" customHeight="1" x14ac:dyDescent="0.2">
      <c r="C20" s="68" t="s">
        <v>10</v>
      </c>
      <c r="D20" s="23"/>
      <c r="E20" s="77">
        <v>487116</v>
      </c>
      <c r="F20" s="93"/>
      <c r="G20" s="101">
        <f t="shared" si="1"/>
        <v>2.2092884397325592</v>
      </c>
      <c r="H20" s="102"/>
      <c r="I20" s="126">
        <f t="shared" si="4"/>
        <v>37.747616657006922</v>
      </c>
      <c r="J20" s="102"/>
      <c r="K20" s="138">
        <v>2899.5457449999999</v>
      </c>
      <c r="L20" s="93"/>
      <c r="M20" s="101">
        <f t="shared" si="2"/>
        <v>2.1968736345326016</v>
      </c>
      <c r="N20" s="102"/>
      <c r="O20" s="126">
        <f t="shared" si="3"/>
        <v>37.363140952178156</v>
      </c>
      <c r="P20" s="102"/>
      <c r="Q20" s="141">
        <v>5952.4748622504703</v>
      </c>
    </row>
    <row r="21" spans="3:17" ht="15" customHeight="1" x14ac:dyDescent="0.2">
      <c r="C21" s="68" t="s">
        <v>11</v>
      </c>
      <c r="D21" s="23"/>
      <c r="E21" s="77">
        <v>490287</v>
      </c>
      <c r="F21" s="93"/>
      <c r="G21" s="101">
        <f t="shared" si="1"/>
        <v>2.2236703398187645</v>
      </c>
      <c r="H21" s="102"/>
      <c r="I21" s="126">
        <f t="shared" si="4"/>
        <v>39.97128699682569</v>
      </c>
      <c r="J21" s="102"/>
      <c r="K21" s="138">
        <v>2907.300045</v>
      </c>
      <c r="L21" s="93"/>
      <c r="M21" s="101">
        <f t="shared" si="2"/>
        <v>2.2027487676473769</v>
      </c>
      <c r="N21" s="102"/>
      <c r="O21" s="126">
        <f t="shared" si="3"/>
        <v>39.565889719825535</v>
      </c>
      <c r="P21" s="102"/>
      <c r="Q21" s="141">
        <v>5929.7922339364495</v>
      </c>
    </row>
    <row r="22" spans="3:17" ht="15" customHeight="1" x14ac:dyDescent="0.2">
      <c r="C22" s="68" t="s">
        <v>12</v>
      </c>
      <c r="D22" s="23"/>
      <c r="E22" s="77">
        <v>501632</v>
      </c>
      <c r="F22" s="93"/>
      <c r="G22" s="101">
        <f t="shared" si="1"/>
        <v>2.2751249776232418</v>
      </c>
      <c r="H22" s="102"/>
      <c r="I22" s="126">
        <f t="shared" si="4"/>
        <v>42.246411974448932</v>
      </c>
      <c r="J22" s="102"/>
      <c r="K22" s="138">
        <v>2988.0959750000002</v>
      </c>
      <c r="L22" s="93"/>
      <c r="M22" s="101">
        <f t="shared" si="2"/>
        <v>2.2639647180080922</v>
      </c>
      <c r="N22" s="102"/>
      <c r="O22" s="126">
        <f t="shared" si="3"/>
        <v>41.829854437833625</v>
      </c>
      <c r="P22" s="102"/>
      <c r="Q22" s="141">
        <v>5956.7491208694819</v>
      </c>
    </row>
    <row r="23" spans="3:17" ht="15" customHeight="1" x14ac:dyDescent="0.2">
      <c r="C23" s="70" t="s">
        <v>13</v>
      </c>
      <c r="D23" s="26"/>
      <c r="E23" s="78">
        <v>876730</v>
      </c>
      <c r="F23" s="94"/>
      <c r="G23" s="98">
        <f t="shared" si="1"/>
        <v>3.9763617983534241</v>
      </c>
      <c r="H23" s="103"/>
      <c r="I23" s="127">
        <f t="shared" si="4"/>
        <v>46.222773772802356</v>
      </c>
      <c r="J23" s="103"/>
      <c r="K23" s="139">
        <v>5196.7110249999996</v>
      </c>
      <c r="L23" s="94"/>
      <c r="M23" s="98">
        <f t="shared" si="2"/>
        <v>3.9373468953866744</v>
      </c>
      <c r="N23" s="103"/>
      <c r="O23" s="127">
        <f t="shared" si="3"/>
        <v>45.767201333220299</v>
      </c>
      <c r="P23" s="103"/>
      <c r="Q23" s="142">
        <v>5927.3790391568673</v>
      </c>
    </row>
    <row r="24" spans="3:17" ht="15" customHeight="1" x14ac:dyDescent="0.2">
      <c r="C24" s="68" t="s">
        <v>14</v>
      </c>
      <c r="D24" s="23"/>
      <c r="E24" s="77">
        <v>883251</v>
      </c>
      <c r="F24" s="93"/>
      <c r="G24" s="101">
        <f t="shared" si="1"/>
        <v>4.0059374434061343</v>
      </c>
      <c r="H24" s="102"/>
      <c r="I24" s="126">
        <f t="shared" si="4"/>
        <v>50.228711216208488</v>
      </c>
      <c r="J24" s="102"/>
      <c r="K24" s="138">
        <v>5280.0947399999995</v>
      </c>
      <c r="L24" s="93"/>
      <c r="M24" s="101">
        <f t="shared" si="2"/>
        <v>4.0005235103267092</v>
      </c>
      <c r="N24" s="102"/>
      <c r="O24" s="126">
        <f t="shared" si="3"/>
        <v>49.767724843547008</v>
      </c>
      <c r="P24" s="102"/>
      <c r="Q24" s="141">
        <v>5978.0229402514124</v>
      </c>
    </row>
    <row r="25" spans="3:17" ht="15" customHeight="1" x14ac:dyDescent="0.2">
      <c r="C25" s="68" t="s">
        <v>15</v>
      </c>
      <c r="D25" s="23"/>
      <c r="E25" s="77">
        <v>881799</v>
      </c>
      <c r="F25" s="93"/>
      <c r="G25" s="101">
        <f t="shared" si="1"/>
        <v>3.9993519754385627</v>
      </c>
      <c r="H25" s="102"/>
      <c r="I25" s="126">
        <f t="shared" si="4"/>
        <v>54.228063191647053</v>
      </c>
      <c r="J25" s="102"/>
      <c r="K25" s="138">
        <v>5286.8355750000001</v>
      </c>
      <c r="L25" s="93"/>
      <c r="M25" s="101">
        <f t="shared" si="2"/>
        <v>4.0056307802195086</v>
      </c>
      <c r="N25" s="102"/>
      <c r="O25" s="126">
        <f t="shared" si="3"/>
        <v>53.77335562376652</v>
      </c>
      <c r="P25" s="102"/>
      <c r="Q25" s="141">
        <v>5995.5109667849474</v>
      </c>
    </row>
    <row r="26" spans="3:17" ht="15" customHeight="1" x14ac:dyDescent="0.2">
      <c r="C26" s="68" t="s">
        <v>16</v>
      </c>
      <c r="D26" s="23"/>
      <c r="E26" s="77">
        <v>871720</v>
      </c>
      <c r="F26" s="93"/>
      <c r="G26" s="101">
        <f t="shared" si="1"/>
        <v>3.953639212597547</v>
      </c>
      <c r="H26" s="102"/>
      <c r="I26" s="126">
        <f t="shared" si="4"/>
        <v>58.181702404244596</v>
      </c>
      <c r="J26" s="102"/>
      <c r="K26" s="138">
        <v>5264.4289200000003</v>
      </c>
      <c r="L26" s="93"/>
      <c r="M26" s="101">
        <f t="shared" si="2"/>
        <v>3.9886541245856222</v>
      </c>
      <c r="N26" s="102"/>
      <c r="O26" s="126">
        <f t="shared" si="3"/>
        <v>57.762009748352142</v>
      </c>
      <c r="P26" s="102"/>
      <c r="Q26" s="141">
        <v>6039.128298077364</v>
      </c>
    </row>
    <row r="27" spans="3:17" ht="15" customHeight="1" x14ac:dyDescent="0.2">
      <c r="C27" s="68" t="s">
        <v>17</v>
      </c>
      <c r="D27" s="23"/>
      <c r="E27" s="77">
        <v>828974</v>
      </c>
      <c r="F27" s="93"/>
      <c r="G27" s="101">
        <f t="shared" si="1"/>
        <v>3.7597670268249423</v>
      </c>
      <c r="H27" s="102"/>
      <c r="I27" s="126">
        <f t="shared" si="4"/>
        <v>61.941469431069535</v>
      </c>
      <c r="J27" s="102"/>
      <c r="K27" s="138">
        <v>5035.4377299999996</v>
      </c>
      <c r="L27" s="93"/>
      <c r="M27" s="101">
        <f t="shared" si="2"/>
        <v>3.815156359041231</v>
      </c>
      <c r="N27" s="102"/>
      <c r="O27" s="126">
        <f t="shared" si="3"/>
        <v>61.577166107393374</v>
      </c>
      <c r="P27" s="102"/>
      <c r="Q27" s="141">
        <v>6074.3011602293918</v>
      </c>
    </row>
    <row r="28" spans="3:17" ht="15" customHeight="1" x14ac:dyDescent="0.2">
      <c r="C28" s="68" t="s">
        <v>18</v>
      </c>
      <c r="D28" s="23"/>
      <c r="E28" s="77">
        <v>723248</v>
      </c>
      <c r="F28" s="93"/>
      <c r="G28" s="101">
        <f t="shared" si="1"/>
        <v>3.2802524356820428</v>
      </c>
      <c r="H28" s="102"/>
      <c r="I28" s="126">
        <f t="shared" si="4"/>
        <v>65.221721866751579</v>
      </c>
      <c r="J28" s="102"/>
      <c r="K28" s="138">
        <v>4407.3008499999996</v>
      </c>
      <c r="L28" s="93"/>
      <c r="M28" s="101">
        <f t="shared" si="2"/>
        <v>3.3392413461709758</v>
      </c>
      <c r="N28" s="102"/>
      <c r="O28" s="126">
        <f t="shared" si="3"/>
        <v>64.916407453564346</v>
      </c>
      <c r="P28" s="102"/>
      <c r="Q28" s="141">
        <v>6093.7615451408092</v>
      </c>
    </row>
    <row r="29" spans="3:17" ht="15" customHeight="1" x14ac:dyDescent="0.2">
      <c r="C29" s="70" t="s">
        <v>19</v>
      </c>
      <c r="D29" s="26"/>
      <c r="E29" s="78">
        <v>626093</v>
      </c>
      <c r="F29" s="94"/>
      <c r="G29" s="98">
        <f t="shared" si="1"/>
        <v>2.8396111544221032</v>
      </c>
      <c r="H29" s="103"/>
      <c r="I29" s="127">
        <f t="shared" si="4"/>
        <v>68.061333021173681</v>
      </c>
      <c r="J29" s="103"/>
      <c r="K29" s="139">
        <v>3815.468985</v>
      </c>
      <c r="L29" s="94"/>
      <c r="M29" s="98">
        <f t="shared" si="2"/>
        <v>2.8908332386124735</v>
      </c>
      <c r="N29" s="103"/>
      <c r="O29" s="127">
        <f t="shared" si="3"/>
        <v>67.807240692176819</v>
      </c>
      <c r="P29" s="103"/>
      <c r="Q29" s="142">
        <v>6094.0930261159283</v>
      </c>
    </row>
    <row r="30" spans="3:17" ht="15" customHeight="1" x14ac:dyDescent="0.2">
      <c r="C30" s="68" t="s">
        <v>20</v>
      </c>
      <c r="D30" s="23"/>
      <c r="E30" s="77">
        <v>568899</v>
      </c>
      <c r="F30" s="93"/>
      <c r="G30" s="101">
        <f t="shared" si="1"/>
        <v>2.5802108411044045</v>
      </c>
      <c r="H30" s="102"/>
      <c r="I30" s="126">
        <f t="shared" si="4"/>
        <v>70.641543862278084</v>
      </c>
      <c r="J30" s="102"/>
      <c r="K30" s="138">
        <v>3458.9345899999998</v>
      </c>
      <c r="L30" s="93"/>
      <c r="M30" s="101">
        <f t="shared" si="2"/>
        <v>2.6207009209795498</v>
      </c>
      <c r="N30" s="102"/>
      <c r="O30" s="126">
        <f t="shared" si="3"/>
        <v>70.427941613156364</v>
      </c>
      <c r="P30" s="102"/>
      <c r="Q30" s="141">
        <v>6080.0503955886725</v>
      </c>
    </row>
    <row r="31" spans="3:17" ht="15" customHeight="1" x14ac:dyDescent="0.2">
      <c r="C31" s="68" t="s">
        <v>21</v>
      </c>
      <c r="D31" s="23"/>
      <c r="E31" s="77">
        <v>518647</v>
      </c>
      <c r="F31" s="93"/>
      <c r="G31" s="101">
        <f t="shared" si="1"/>
        <v>2.3522955957143115</v>
      </c>
      <c r="H31" s="102"/>
      <c r="I31" s="126">
        <f t="shared" si="4"/>
        <v>72.993839457992394</v>
      </c>
      <c r="J31" s="102"/>
      <c r="K31" s="138">
        <v>3143.8771200000001</v>
      </c>
      <c r="L31" s="93"/>
      <c r="M31" s="101">
        <f t="shared" si="2"/>
        <v>2.3819940647766149</v>
      </c>
      <c r="N31" s="102"/>
      <c r="O31" s="126">
        <f t="shared" si="3"/>
        <v>72.809935677932984</v>
      </c>
      <c r="P31" s="102"/>
      <c r="Q31" s="141">
        <v>6061.6895884869673</v>
      </c>
    </row>
    <row r="32" spans="3:17" ht="15" customHeight="1" x14ac:dyDescent="0.2">
      <c r="C32" s="68" t="s">
        <v>22</v>
      </c>
      <c r="D32" s="23"/>
      <c r="E32" s="77">
        <v>478558</v>
      </c>
      <c r="F32" s="93"/>
      <c r="G32" s="101">
        <f t="shared" si="1"/>
        <v>2.1704740906509623</v>
      </c>
      <c r="H32" s="102"/>
      <c r="I32" s="126">
        <f t="shared" si="4"/>
        <v>75.164313548643349</v>
      </c>
      <c r="J32" s="102"/>
      <c r="K32" s="138">
        <v>2894.2788049999999</v>
      </c>
      <c r="L32" s="93"/>
      <c r="M32" s="101">
        <f t="shared" si="2"/>
        <v>2.1928830778598476</v>
      </c>
      <c r="N32" s="102"/>
      <c r="O32" s="126">
        <f t="shared" si="3"/>
        <v>75.002818755792831</v>
      </c>
      <c r="P32" s="102"/>
      <c r="Q32" s="141">
        <v>6047.9164594469221</v>
      </c>
    </row>
    <row r="33" spans="3:17" ht="15" customHeight="1" x14ac:dyDescent="0.2">
      <c r="C33" s="68" t="s">
        <v>23</v>
      </c>
      <c r="D33" s="23"/>
      <c r="E33" s="77">
        <v>942255</v>
      </c>
      <c r="F33" s="93"/>
      <c r="G33" s="101">
        <f t="shared" si="1"/>
        <v>4.2735469144520044</v>
      </c>
      <c r="H33" s="102"/>
      <c r="I33" s="126">
        <f t="shared" si="4"/>
        <v>79.437860463095348</v>
      </c>
      <c r="J33" s="102"/>
      <c r="K33" s="138">
        <v>5731.5254349999996</v>
      </c>
      <c r="L33" s="93"/>
      <c r="M33" s="101">
        <f t="shared" si="2"/>
        <v>4.3425550831599313</v>
      </c>
      <c r="N33" s="102"/>
      <c r="O33" s="126">
        <f t="shared" si="3"/>
        <v>79.345373838952767</v>
      </c>
      <c r="P33" s="102"/>
      <c r="Q33" s="141">
        <v>6082.7752943736041</v>
      </c>
    </row>
    <row r="34" spans="3:17" ht="15" customHeight="1" x14ac:dyDescent="0.2">
      <c r="C34" s="68" t="s">
        <v>24</v>
      </c>
      <c r="D34" s="23"/>
      <c r="E34" s="77">
        <v>874786</v>
      </c>
      <c r="F34" s="93"/>
      <c r="G34" s="101">
        <f t="shared" si="1"/>
        <v>3.9675448908265931</v>
      </c>
      <c r="H34" s="102"/>
      <c r="I34" s="126">
        <f t="shared" si="4"/>
        <v>83.405405353921935</v>
      </c>
      <c r="J34" s="102"/>
      <c r="K34" s="138">
        <v>5407.1834849999996</v>
      </c>
      <c r="L34" s="93"/>
      <c r="M34" s="101">
        <f t="shared" si="2"/>
        <v>4.096813735655207</v>
      </c>
      <c r="N34" s="102"/>
      <c r="O34" s="126">
        <f t="shared" si="3"/>
        <v>83.442187574607971</v>
      </c>
      <c r="P34" s="102"/>
      <c r="Q34" s="141">
        <v>6181.1500012574506</v>
      </c>
    </row>
    <row r="35" spans="3:17" ht="15" customHeight="1" x14ac:dyDescent="0.2">
      <c r="C35" s="70" t="s">
        <v>25</v>
      </c>
      <c r="D35" s="26"/>
      <c r="E35" s="78">
        <v>778103</v>
      </c>
      <c r="F35" s="94"/>
      <c r="G35" s="98">
        <f t="shared" si="1"/>
        <v>3.5290443402007399</v>
      </c>
      <c r="H35" s="103"/>
      <c r="I35" s="127">
        <f t="shared" si="4"/>
        <v>86.934449694122677</v>
      </c>
      <c r="J35" s="103"/>
      <c r="K35" s="139">
        <v>4885.8360350000003</v>
      </c>
      <c r="L35" s="94"/>
      <c r="M35" s="98">
        <f t="shared" si="2"/>
        <v>3.7018089424696443</v>
      </c>
      <c r="N35" s="103"/>
      <c r="O35" s="127">
        <f t="shared" si="3"/>
        <v>87.143996517077611</v>
      </c>
      <c r="P35" s="103"/>
      <c r="Q35" s="142">
        <v>6279.1636004487837</v>
      </c>
    </row>
    <row r="36" spans="3:17" ht="15" customHeight="1" x14ac:dyDescent="0.2">
      <c r="C36" s="68" t="s">
        <v>26</v>
      </c>
      <c r="D36" s="23"/>
      <c r="E36" s="77">
        <v>506678</v>
      </c>
      <c r="F36" s="93"/>
      <c r="G36" s="101">
        <f t="shared" si="1"/>
        <v>2.2980108394444314</v>
      </c>
      <c r="H36" s="102"/>
      <c r="I36" s="126">
        <f t="shared" si="4"/>
        <v>89.232460533567107</v>
      </c>
      <c r="J36" s="102"/>
      <c r="K36" s="138">
        <v>3044.7153800000001</v>
      </c>
      <c r="L36" s="93"/>
      <c r="M36" s="101">
        <f t="shared" si="2"/>
        <v>2.3068630507079346</v>
      </c>
      <c r="N36" s="102"/>
      <c r="O36" s="126">
        <f t="shared" si="3"/>
        <v>89.450859567785542</v>
      </c>
      <c r="P36" s="102"/>
      <c r="Q36" s="141">
        <v>6009.1722553574464</v>
      </c>
    </row>
    <row r="37" spans="3:17" ht="15" customHeight="1" x14ac:dyDescent="0.2">
      <c r="C37" s="68" t="s">
        <v>27</v>
      </c>
      <c r="D37" s="23"/>
      <c r="E37" s="77">
        <v>374952</v>
      </c>
      <c r="F37" s="93"/>
      <c r="G37" s="101">
        <f t="shared" si="1"/>
        <v>1.7005746455764181</v>
      </c>
      <c r="H37" s="102"/>
      <c r="I37" s="126">
        <f t="shared" si="4"/>
        <v>90.933035179143531</v>
      </c>
      <c r="J37" s="102"/>
      <c r="K37" s="138">
        <v>2222.3135950000001</v>
      </c>
      <c r="L37" s="93"/>
      <c r="M37" s="101">
        <f t="shared" si="2"/>
        <v>1.6837610349613099</v>
      </c>
      <c r="N37" s="102"/>
      <c r="O37" s="126">
        <f t="shared" si="3"/>
        <v>91.13462060274685</v>
      </c>
      <c r="P37" s="102"/>
      <c r="Q37" s="141">
        <v>5926.9282334805521</v>
      </c>
    </row>
    <row r="38" spans="3:17" ht="15" customHeight="1" x14ac:dyDescent="0.2">
      <c r="C38" s="68" t="s">
        <v>28</v>
      </c>
      <c r="D38" s="23"/>
      <c r="E38" s="77">
        <v>277906</v>
      </c>
      <c r="F38" s="93"/>
      <c r="G38" s="101">
        <f t="shared" si="1"/>
        <v>1.2604277279586722</v>
      </c>
      <c r="H38" s="102"/>
      <c r="I38" s="126">
        <f t="shared" si="4"/>
        <v>92.193462907102202</v>
      </c>
      <c r="J38" s="102"/>
      <c r="K38" s="138">
        <v>1637.29573</v>
      </c>
      <c r="L38" s="93"/>
      <c r="M38" s="101">
        <f t="shared" si="2"/>
        <v>1.2405156315855295</v>
      </c>
      <c r="N38" s="102"/>
      <c r="O38" s="126">
        <f t="shared" si="3"/>
        <v>92.375136234332373</v>
      </c>
      <c r="P38" s="102"/>
      <c r="Q38" s="141">
        <v>5891.5450907860932</v>
      </c>
    </row>
    <row r="39" spans="3:17" ht="15" customHeight="1" x14ac:dyDescent="0.2">
      <c r="C39" s="68" t="s">
        <v>29</v>
      </c>
      <c r="D39" s="23"/>
      <c r="E39" s="77">
        <v>216116</v>
      </c>
      <c r="F39" s="93"/>
      <c r="G39" s="101">
        <f t="shared" si="1"/>
        <v>0.98018250363618065</v>
      </c>
      <c r="H39" s="102"/>
      <c r="I39" s="126">
        <f t="shared" si="4"/>
        <v>93.173645410738388</v>
      </c>
      <c r="J39" s="102"/>
      <c r="K39" s="138">
        <v>1268.110645</v>
      </c>
      <c r="L39" s="93"/>
      <c r="M39" s="101">
        <f t="shared" si="2"/>
        <v>0.96079837556438741</v>
      </c>
      <c r="N39" s="102"/>
      <c r="O39" s="126">
        <f t="shared" si="3"/>
        <v>93.335934609896768</v>
      </c>
      <c r="P39" s="102"/>
      <c r="Q39" s="141">
        <v>5867.7314266412486</v>
      </c>
    </row>
    <row r="40" spans="3:17" ht="15" customHeight="1" x14ac:dyDescent="0.2">
      <c r="C40" s="68" t="s">
        <v>30</v>
      </c>
      <c r="D40" s="23"/>
      <c r="E40" s="77">
        <v>177674</v>
      </c>
      <c r="F40" s="93"/>
      <c r="G40" s="101">
        <f t="shared" si="1"/>
        <v>0.80583087856084124</v>
      </c>
      <c r="H40" s="102"/>
      <c r="I40" s="126">
        <f t="shared" si="4"/>
        <v>93.979476289299228</v>
      </c>
      <c r="J40" s="102"/>
      <c r="K40" s="138">
        <v>1038.6684499999999</v>
      </c>
      <c r="L40" s="93"/>
      <c r="M40" s="101">
        <f t="shared" si="2"/>
        <v>0.78695890097979593</v>
      </c>
      <c r="N40" s="102"/>
      <c r="O40" s="126">
        <f t="shared" si="3"/>
        <v>94.122893510876565</v>
      </c>
      <c r="P40" s="102"/>
      <c r="Q40" s="141">
        <v>5845.9225885610722</v>
      </c>
    </row>
    <row r="41" spans="3:17" ht="15" customHeight="1" x14ac:dyDescent="0.2">
      <c r="C41" s="70" t="s">
        <v>31</v>
      </c>
      <c r="D41" s="26"/>
      <c r="E41" s="78">
        <v>151981</v>
      </c>
      <c r="F41" s="94"/>
      <c r="G41" s="98">
        <f t="shared" si="1"/>
        <v>0.68930165783713548</v>
      </c>
      <c r="H41" s="103"/>
      <c r="I41" s="127">
        <f t="shared" si="4"/>
        <v>94.668777947136363</v>
      </c>
      <c r="J41" s="103"/>
      <c r="K41" s="139">
        <v>885.34287500000005</v>
      </c>
      <c r="L41" s="94"/>
      <c r="M41" s="98">
        <f t="shared" si="2"/>
        <v>0.67079004460017344</v>
      </c>
      <c r="N41" s="103"/>
      <c r="O41" s="127">
        <f t="shared" si="3"/>
        <v>94.793683555476733</v>
      </c>
      <c r="P41" s="103"/>
      <c r="Q41" s="142">
        <v>5825.352346674913</v>
      </c>
    </row>
    <row r="42" spans="3:17" ht="15" customHeight="1" x14ac:dyDescent="0.2">
      <c r="C42" s="68" t="s">
        <v>32</v>
      </c>
      <c r="D42" s="23"/>
      <c r="E42" s="77">
        <v>129153</v>
      </c>
      <c r="F42" s="93"/>
      <c r="G42" s="101">
        <f t="shared" si="1"/>
        <v>0.58576649064448549</v>
      </c>
      <c r="H42" s="102"/>
      <c r="I42" s="126">
        <f t="shared" si="4"/>
        <v>95.254544437780851</v>
      </c>
      <c r="J42" s="102"/>
      <c r="K42" s="138">
        <v>751.79341999999997</v>
      </c>
      <c r="L42" s="93"/>
      <c r="M42" s="101">
        <f t="shared" si="2"/>
        <v>0.56960478925401292</v>
      </c>
      <c r="N42" s="102"/>
      <c r="O42" s="126">
        <f t="shared" si="3"/>
        <v>95.363288344730748</v>
      </c>
      <c r="P42" s="102"/>
      <c r="Q42" s="141">
        <v>5820.9520491200356</v>
      </c>
    </row>
    <row r="43" spans="3:17" ht="15" customHeight="1" x14ac:dyDescent="0.2">
      <c r="C43" s="68" t="s">
        <v>33</v>
      </c>
      <c r="D43" s="23"/>
      <c r="E43" s="77">
        <v>204120</v>
      </c>
      <c r="F43" s="93"/>
      <c r="G43" s="101">
        <f t="shared" si="1"/>
        <v>0.92577529031731653</v>
      </c>
      <c r="H43" s="102"/>
      <c r="I43" s="126">
        <f t="shared" si="4"/>
        <v>96.180319728098169</v>
      </c>
      <c r="J43" s="102"/>
      <c r="K43" s="138">
        <v>1187.770775</v>
      </c>
      <c r="L43" s="93"/>
      <c r="M43" s="101">
        <f t="shared" si="2"/>
        <v>0.89992796422180776</v>
      </c>
      <c r="N43" s="102"/>
      <c r="O43" s="126">
        <f t="shared" si="3"/>
        <v>96.263216308952551</v>
      </c>
      <c r="P43" s="102"/>
      <c r="Q43" s="141">
        <v>5818.9828287281989</v>
      </c>
    </row>
    <row r="44" spans="3:17" ht="15" customHeight="1" x14ac:dyDescent="0.2">
      <c r="C44" s="68" t="s">
        <v>34</v>
      </c>
      <c r="D44" s="23"/>
      <c r="E44" s="77">
        <v>152601</v>
      </c>
      <c r="F44" s="93"/>
      <c r="G44" s="101">
        <f t="shared" si="1"/>
        <v>0.69211363451750363</v>
      </c>
      <c r="H44" s="102"/>
      <c r="I44" s="126">
        <f t="shared" si="4"/>
        <v>96.872433362615666</v>
      </c>
      <c r="J44" s="102"/>
      <c r="K44" s="138">
        <v>887.79203500000006</v>
      </c>
      <c r="L44" s="93"/>
      <c r="M44" s="101">
        <f t="shared" si="2"/>
        <v>0.67264567838006117</v>
      </c>
      <c r="N44" s="102"/>
      <c r="O44" s="126">
        <f t="shared" si="3"/>
        <v>96.935861987332615</v>
      </c>
      <c r="P44" s="102"/>
      <c r="Q44" s="141">
        <v>5817.7340580992259</v>
      </c>
    </row>
    <row r="45" spans="3:17" ht="15" customHeight="1" x14ac:dyDescent="0.2">
      <c r="C45" s="68" t="s">
        <v>35</v>
      </c>
      <c r="D45" s="23"/>
      <c r="E45" s="77">
        <v>118219</v>
      </c>
      <c r="F45" s="93"/>
      <c r="G45" s="101">
        <f t="shared" si="1"/>
        <v>0.5361759212523165</v>
      </c>
      <c r="H45" s="102"/>
      <c r="I45" s="126">
        <f t="shared" si="4"/>
        <v>97.408609283867989</v>
      </c>
      <c r="J45" s="102"/>
      <c r="K45" s="138">
        <v>687.54228499999999</v>
      </c>
      <c r="L45" s="93"/>
      <c r="M45" s="101">
        <f t="shared" si="2"/>
        <v>0.52092418998645595</v>
      </c>
      <c r="N45" s="102"/>
      <c r="O45" s="126">
        <f t="shared" si="3"/>
        <v>97.456786177319074</v>
      </c>
      <c r="P45" s="102"/>
      <c r="Q45" s="141">
        <v>5815.8357370642625</v>
      </c>
    </row>
    <row r="46" spans="3:17" ht="15" customHeight="1" x14ac:dyDescent="0.2">
      <c r="C46" s="68" t="s">
        <v>36</v>
      </c>
      <c r="D46" s="23"/>
      <c r="E46" s="77">
        <v>92022</v>
      </c>
      <c r="F46" s="93"/>
      <c r="G46" s="101">
        <f t="shared" si="1"/>
        <v>0.41736083561424703</v>
      </c>
      <c r="H46" s="102"/>
      <c r="I46" s="126">
        <f t="shared" si="4"/>
        <v>97.825970119482236</v>
      </c>
      <c r="J46" s="102"/>
      <c r="K46" s="138">
        <v>535.65269499999999</v>
      </c>
      <c r="L46" s="93"/>
      <c r="M46" s="101">
        <f t="shared" si="2"/>
        <v>0.40584332388652594</v>
      </c>
      <c r="N46" s="102"/>
      <c r="O46" s="126">
        <f t="shared" si="3"/>
        <v>97.862629501205603</v>
      </c>
      <c r="P46" s="102"/>
      <c r="Q46" s="141">
        <v>5820.9199430570952</v>
      </c>
    </row>
    <row r="47" spans="3:17" ht="15" customHeight="1" x14ac:dyDescent="0.2">
      <c r="C47" s="70" t="s">
        <v>37</v>
      </c>
      <c r="D47" s="26"/>
      <c r="E47" s="78">
        <v>71845</v>
      </c>
      <c r="F47" s="94"/>
      <c r="G47" s="98">
        <f t="shared" si="1"/>
        <v>0.32584913645330005</v>
      </c>
      <c r="H47" s="103"/>
      <c r="I47" s="127">
        <f t="shared" si="4"/>
        <v>98.151819255935536</v>
      </c>
      <c r="J47" s="103"/>
      <c r="K47" s="139">
        <v>419.14827000000002</v>
      </c>
      <c r="L47" s="94"/>
      <c r="M47" s="98">
        <f t="shared" si="2"/>
        <v>0.31757242834013377</v>
      </c>
      <c r="N47" s="103"/>
      <c r="O47" s="127">
        <f t="shared" si="3"/>
        <v>98.180201929545731</v>
      </c>
      <c r="P47" s="103"/>
      <c r="Q47" s="142">
        <v>5834.0631915930126</v>
      </c>
    </row>
    <row r="48" spans="3:17" ht="15" customHeight="1" x14ac:dyDescent="0.2">
      <c r="C48" s="68" t="s">
        <v>38</v>
      </c>
      <c r="D48" s="23"/>
      <c r="E48" s="77">
        <v>56910</v>
      </c>
      <c r="F48" s="93"/>
      <c r="G48" s="101">
        <f t="shared" si="1"/>
        <v>0.25811224658023946</v>
      </c>
      <c r="H48" s="102"/>
      <c r="I48" s="126">
        <f t="shared" si="4"/>
        <v>98.409931502515775</v>
      </c>
      <c r="J48" s="102"/>
      <c r="K48" s="138">
        <v>332.14780999999999</v>
      </c>
      <c r="L48" s="93"/>
      <c r="M48" s="101">
        <f t="shared" si="2"/>
        <v>0.25165554563676806</v>
      </c>
      <c r="N48" s="102"/>
      <c r="O48" s="126">
        <f t="shared" si="3"/>
        <v>98.431857475182497</v>
      </c>
      <c r="P48" s="102"/>
      <c r="Q48" s="141">
        <v>5836.3698822702509</v>
      </c>
    </row>
    <row r="49" spans="3:17" ht="15" customHeight="1" x14ac:dyDescent="0.2">
      <c r="C49" s="68" t="s">
        <v>39</v>
      </c>
      <c r="D49" s="23"/>
      <c r="E49" s="77">
        <v>136734</v>
      </c>
      <c r="F49" s="93"/>
      <c r="G49" s="101">
        <f t="shared" si="1"/>
        <v>0.62014970873137354</v>
      </c>
      <c r="H49" s="102"/>
      <c r="I49" s="126">
        <f t="shared" si="4"/>
        <v>99.03008121124715</v>
      </c>
      <c r="J49" s="102"/>
      <c r="K49" s="138">
        <v>801.81713000000002</v>
      </c>
      <c r="L49" s="93"/>
      <c r="M49" s="101">
        <f t="shared" si="2"/>
        <v>0.60750581902393797</v>
      </c>
      <c r="N49" s="102"/>
      <c r="O49" s="126">
        <f t="shared" si="3"/>
        <v>99.039363294206439</v>
      </c>
      <c r="P49" s="102"/>
      <c r="Q49" s="141">
        <v>5864.065484809923</v>
      </c>
    </row>
    <row r="50" spans="3:17" ht="15" customHeight="1" x14ac:dyDescent="0.2">
      <c r="C50" s="68" t="s">
        <v>40</v>
      </c>
      <c r="D50" s="23"/>
      <c r="E50" s="77">
        <v>66514</v>
      </c>
      <c r="F50" s="93"/>
      <c r="G50" s="101">
        <f t="shared" si="1"/>
        <v>0.30167067244839307</v>
      </c>
      <c r="H50" s="102"/>
      <c r="I50" s="126">
        <f t="shared" si="4"/>
        <v>99.331751883695546</v>
      </c>
      <c r="J50" s="102"/>
      <c r="K50" s="138">
        <v>392.00011000000001</v>
      </c>
      <c r="L50" s="93"/>
      <c r="M50" s="101">
        <f t="shared" si="2"/>
        <v>0.29700331780517558</v>
      </c>
      <c r="N50" s="102"/>
      <c r="O50" s="126">
        <f t="shared" si="3"/>
        <v>99.336366612011616</v>
      </c>
      <c r="P50" s="102"/>
      <c r="Q50" s="141">
        <v>5893.4977598701025</v>
      </c>
    </row>
    <row r="51" spans="3:17" ht="15" customHeight="1" x14ac:dyDescent="0.2">
      <c r="C51" s="68" t="s">
        <v>41</v>
      </c>
      <c r="D51" s="23"/>
      <c r="E51" s="77">
        <v>38097</v>
      </c>
      <c r="F51" s="93"/>
      <c r="G51" s="101">
        <f t="shared" si="1"/>
        <v>0.17278689611610235</v>
      </c>
      <c r="H51" s="102"/>
      <c r="I51" s="126">
        <f t="shared" si="4"/>
        <v>99.504538779811654</v>
      </c>
      <c r="J51" s="102"/>
      <c r="K51" s="138">
        <v>225.47693000000001</v>
      </c>
      <c r="L51" s="93"/>
      <c r="M51" s="101">
        <f t="shared" si="2"/>
        <v>0.17083514670066122</v>
      </c>
      <c r="N51" s="102"/>
      <c r="O51" s="126">
        <f t="shared" si="3"/>
        <v>99.507201758712284</v>
      </c>
      <c r="P51" s="102"/>
      <c r="Q51" s="141">
        <v>5918.4956820747038</v>
      </c>
    </row>
    <row r="52" spans="3:17" ht="15" customHeight="1" x14ac:dyDescent="0.2">
      <c r="C52" s="68" t="s">
        <v>42</v>
      </c>
      <c r="D52" s="23"/>
      <c r="E52" s="77">
        <v>24514</v>
      </c>
      <c r="F52" s="93"/>
      <c r="G52" s="101">
        <f t="shared" si="1"/>
        <v>0.11118192958474769</v>
      </c>
      <c r="H52" s="102"/>
      <c r="I52" s="126">
        <f t="shared" si="4"/>
        <v>99.615720709396399</v>
      </c>
      <c r="J52" s="102"/>
      <c r="K52" s="138">
        <v>145.18096</v>
      </c>
      <c r="L52" s="93"/>
      <c r="M52" s="101">
        <f t="shared" si="2"/>
        <v>0.10999799668969605</v>
      </c>
      <c r="N52" s="102"/>
      <c r="O52" s="126">
        <f t="shared" si="3"/>
        <v>99.617199755401984</v>
      </c>
      <c r="P52" s="102"/>
      <c r="Q52" s="141">
        <v>5922.3692583829652</v>
      </c>
    </row>
    <row r="53" spans="3:17" ht="15" customHeight="1" x14ac:dyDescent="0.2">
      <c r="C53" s="70" t="s">
        <v>43</v>
      </c>
      <c r="D53" s="26"/>
      <c r="E53" s="78">
        <v>16782</v>
      </c>
      <c r="F53" s="94"/>
      <c r="G53" s="98">
        <f t="shared" si="1"/>
        <v>7.6113859112802315E-2</v>
      </c>
      <c r="H53" s="103"/>
      <c r="I53" s="127">
        <f t="shared" si="4"/>
        <v>99.691834568509208</v>
      </c>
      <c r="J53" s="103"/>
      <c r="K53" s="139">
        <v>99.500600000000006</v>
      </c>
      <c r="L53" s="94"/>
      <c r="M53" s="98">
        <f t="shared" si="2"/>
        <v>7.5387755181001506E-2</v>
      </c>
      <c r="N53" s="103"/>
      <c r="O53" s="127">
        <f t="shared" si="3"/>
        <v>99.692587510582982</v>
      </c>
      <c r="P53" s="103"/>
      <c r="Q53" s="142">
        <v>5929.0072696937195</v>
      </c>
    </row>
    <row r="54" spans="3:17" ht="15" customHeight="1" x14ac:dyDescent="0.2">
      <c r="C54" s="68" t="s">
        <v>44</v>
      </c>
      <c r="D54" s="23"/>
      <c r="E54" s="77">
        <v>11900</v>
      </c>
      <c r="F54" s="93"/>
      <c r="G54" s="101">
        <f t="shared" si="1"/>
        <v>5.3971810478032865E-2</v>
      </c>
      <c r="H54" s="102"/>
      <c r="I54" s="126">
        <f t="shared" si="4"/>
        <v>99.74580637898724</v>
      </c>
      <c r="J54" s="102"/>
      <c r="K54" s="138">
        <v>70.897054999999995</v>
      </c>
      <c r="L54" s="93"/>
      <c r="M54" s="101">
        <f t="shared" si="2"/>
        <v>5.3715955736890003E-2</v>
      </c>
      <c r="N54" s="102"/>
      <c r="O54" s="126">
        <f t="shared" si="3"/>
        <v>99.746303466319873</v>
      </c>
      <c r="P54" s="102"/>
      <c r="Q54" s="141">
        <v>5957.7357142857145</v>
      </c>
    </row>
    <row r="55" spans="3:17" ht="15" customHeight="1" x14ac:dyDescent="0.2">
      <c r="C55" s="74" t="s">
        <v>45</v>
      </c>
      <c r="D55" s="30"/>
      <c r="E55" s="77">
        <v>28347</v>
      </c>
      <c r="F55" s="93"/>
      <c r="G55" s="101">
        <f t="shared" si="1"/>
        <v>0.12856629509418466</v>
      </c>
      <c r="H55" s="102"/>
      <c r="I55" s="126">
        <f t="shared" si="4"/>
        <v>99.874372674081428</v>
      </c>
      <c r="J55" s="102"/>
      <c r="K55" s="138">
        <v>168.91983500000001</v>
      </c>
      <c r="L55" s="93"/>
      <c r="M55" s="101">
        <f t="shared" si="2"/>
        <v>0.12798402387719438</v>
      </c>
      <c r="N55" s="102"/>
      <c r="O55" s="126">
        <f t="shared" si="3"/>
        <v>99.874287490197062</v>
      </c>
      <c r="P55" s="102"/>
      <c r="Q55" s="141">
        <v>5959.002187180301</v>
      </c>
    </row>
    <row r="56" spans="3:17" ht="15" customHeight="1" x14ac:dyDescent="0.2">
      <c r="C56" s="74" t="s">
        <v>46</v>
      </c>
      <c r="D56" s="30"/>
      <c r="E56" s="77">
        <v>10345</v>
      </c>
      <c r="F56" s="93"/>
      <c r="G56" s="101">
        <f t="shared" si="1"/>
        <v>4.6919191545819326E-2</v>
      </c>
      <c r="H56" s="102"/>
      <c r="I56" s="126">
        <f t="shared" si="4"/>
        <v>99.921291865627254</v>
      </c>
      <c r="J56" s="102"/>
      <c r="K56" s="138">
        <v>61.649520000000003</v>
      </c>
      <c r="L56" s="93"/>
      <c r="M56" s="101">
        <f t="shared" si="2"/>
        <v>4.6709456232286596E-2</v>
      </c>
      <c r="N56" s="102"/>
      <c r="O56" s="126">
        <f t="shared" si="3"/>
        <v>99.920996946429355</v>
      </c>
      <c r="P56" s="102"/>
      <c r="Q56" s="141">
        <v>5959.3542774287098</v>
      </c>
    </row>
    <row r="57" spans="3:17" ht="15" customHeight="1" x14ac:dyDescent="0.2">
      <c r="C57" s="74" t="s">
        <v>47</v>
      </c>
      <c r="D57" s="30"/>
      <c r="E57" s="77">
        <v>5151</v>
      </c>
      <c r="F57" s="93"/>
      <c r="G57" s="101">
        <f t="shared" si="1"/>
        <v>2.3362083678348508E-2</v>
      </c>
      <c r="H57" s="102"/>
      <c r="I57" s="126">
        <f t="shared" si="4"/>
        <v>99.944653949305604</v>
      </c>
      <c r="J57" s="102"/>
      <c r="K57" s="138">
        <v>30.879885000000002</v>
      </c>
      <c r="L57" s="93"/>
      <c r="M57" s="101">
        <f t="shared" si="2"/>
        <v>2.3396494195989576E-2</v>
      </c>
      <c r="N57" s="102"/>
      <c r="O57" s="126">
        <f t="shared" si="3"/>
        <v>99.944393440625348</v>
      </c>
      <c r="P57" s="102"/>
      <c r="Q57" s="141">
        <v>5994.9301106581242</v>
      </c>
    </row>
    <row r="58" spans="3:17" ht="15" customHeight="1" x14ac:dyDescent="0.2">
      <c r="C58" s="74" t="s">
        <v>48</v>
      </c>
      <c r="D58" s="30"/>
      <c r="E58" s="77">
        <v>12203</v>
      </c>
      <c r="F58" s="93"/>
      <c r="G58" s="101">
        <f t="shared" si="1"/>
        <v>5.5346050694406297E-2</v>
      </c>
      <c r="H58" s="102"/>
      <c r="I58" s="126">
        <f t="shared" si="4"/>
        <v>100.00000000000001</v>
      </c>
      <c r="J58" s="102"/>
      <c r="K58" s="138">
        <v>73.39237</v>
      </c>
      <c r="L58" s="93"/>
      <c r="M58" s="101">
        <f t="shared" si="2"/>
        <v>5.5606559374651802E-2</v>
      </c>
      <c r="N58" s="102"/>
      <c r="O58" s="126">
        <f t="shared" si="3"/>
        <v>100</v>
      </c>
      <c r="P58" s="102"/>
      <c r="Q58" s="141">
        <v>6014.2891092354339</v>
      </c>
    </row>
    <row r="59" spans="3:17" ht="15.95" customHeight="1" x14ac:dyDescent="0.2">
      <c r="C59" s="89" t="s">
        <v>55</v>
      </c>
      <c r="D59" s="89"/>
      <c r="E59" s="90">
        <v>22048547</v>
      </c>
      <c r="F59" s="100"/>
      <c r="G59" s="107">
        <f t="shared" ref="G59" si="5">E59/$E$59*100</f>
        <v>100</v>
      </c>
      <c r="H59" s="104"/>
      <c r="I59" s="128"/>
      <c r="J59" s="104"/>
      <c r="K59" s="140">
        <v>131985.09461</v>
      </c>
      <c r="L59" s="104"/>
      <c r="M59" s="107">
        <f t="shared" ref="M59" si="6">K59/$K$59*100</f>
        <v>100</v>
      </c>
      <c r="N59" s="104"/>
      <c r="O59" s="128"/>
      <c r="P59" s="104"/>
      <c r="Q59" s="143">
        <v>5986.1130354757615</v>
      </c>
    </row>
    <row r="60" spans="3:17" ht="3.95" customHeight="1" x14ac:dyDescent="0.2">
      <c r="C60" s="32"/>
      <c r="D60" s="32"/>
      <c r="E60" s="53"/>
      <c r="F60" s="53"/>
      <c r="G60" s="54"/>
      <c r="H60" s="55"/>
      <c r="I60" s="56"/>
      <c r="J60" s="56"/>
      <c r="K60" s="52"/>
      <c r="L60" s="53"/>
      <c r="M60" s="54"/>
      <c r="N60" s="55"/>
      <c r="O60" s="56"/>
      <c r="P60" s="56"/>
      <c r="Q60" s="63"/>
    </row>
    <row r="61" spans="3:17" ht="15" customHeight="1" x14ac:dyDescent="0.2">
      <c r="C61" s="44" t="s">
        <v>54</v>
      </c>
      <c r="D61"/>
      <c r="E61" s="16"/>
      <c r="F61" s="16"/>
      <c r="G61" s="16"/>
      <c r="H61" s="16"/>
      <c r="I61" s="16"/>
      <c r="J61" s="16"/>
      <c r="K61" s="16"/>
      <c r="L61" s="16"/>
      <c r="M61" s="16"/>
      <c r="N61"/>
      <c r="O61"/>
      <c r="P61"/>
      <c r="Q61"/>
    </row>
  </sheetData>
  <mergeCells count="10">
    <mergeCell ref="C2:Q2"/>
    <mergeCell ref="C4:Q4"/>
    <mergeCell ref="E9:E10"/>
    <mergeCell ref="G9:G10"/>
    <mergeCell ref="M9:M10"/>
    <mergeCell ref="C7:C10"/>
    <mergeCell ref="E7:I7"/>
    <mergeCell ref="C5:Q5"/>
    <mergeCell ref="Q7:Q10"/>
    <mergeCell ref="K7:O7"/>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theme="7" tint="0.39997558519241921"/>
  </sheetPr>
  <dimension ref="A1:Q61"/>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7" ht="9.9499999999999993" customHeight="1" x14ac:dyDescent="0.2">
      <c r="A1" s="7"/>
    </row>
    <row r="2" spans="1:17" ht="30" customHeight="1" x14ac:dyDescent="0.2">
      <c r="C2" s="173" t="s">
        <v>131</v>
      </c>
      <c r="D2" s="174"/>
      <c r="E2" s="174"/>
      <c r="F2" s="174"/>
      <c r="G2" s="174"/>
      <c r="H2" s="174"/>
      <c r="I2" s="174"/>
      <c r="J2" s="174"/>
      <c r="K2" s="174"/>
      <c r="L2" s="181"/>
      <c r="M2" s="181"/>
      <c r="N2" s="181"/>
      <c r="O2" s="181"/>
      <c r="P2" s="181"/>
      <c r="Q2" s="182"/>
    </row>
    <row r="3" spans="1:17" ht="6.95" customHeight="1" x14ac:dyDescent="0.2">
      <c r="C3" s="6"/>
      <c r="D3" s="6"/>
      <c r="E3" s="6"/>
      <c r="F3" s="6"/>
      <c r="G3" s="6"/>
      <c r="H3" s="6"/>
      <c r="I3" s="6"/>
      <c r="J3" s="6"/>
      <c r="K3" s="6"/>
      <c r="L3" s="6"/>
      <c r="M3" s="6"/>
      <c r="N3" s="6"/>
      <c r="O3" s="6"/>
      <c r="P3" s="6"/>
      <c r="Q3" s="6"/>
    </row>
    <row r="4" spans="1:17" ht="20.100000000000001" customHeight="1" x14ac:dyDescent="0.35">
      <c r="C4" s="176" t="s">
        <v>156</v>
      </c>
      <c r="D4" s="176"/>
      <c r="E4" s="177"/>
      <c r="F4" s="177"/>
      <c r="G4" s="177"/>
      <c r="H4" s="177"/>
      <c r="I4" s="177"/>
      <c r="J4" s="177"/>
      <c r="K4" s="177"/>
      <c r="L4" s="177"/>
      <c r="M4" s="177"/>
      <c r="N4" s="177"/>
      <c r="O4" s="177"/>
      <c r="P4" s="177"/>
      <c r="Q4" s="177"/>
    </row>
    <row r="5" spans="1:17" ht="18" customHeight="1" x14ac:dyDescent="0.3">
      <c r="C5" s="177" t="s">
        <v>132</v>
      </c>
      <c r="D5" s="177"/>
      <c r="E5" s="177"/>
      <c r="F5" s="177"/>
      <c r="G5" s="177"/>
      <c r="H5" s="177"/>
      <c r="I5" s="177"/>
      <c r="J5" s="177"/>
      <c r="K5" s="177"/>
      <c r="L5" s="177"/>
      <c r="M5" s="177"/>
      <c r="N5" s="177"/>
      <c r="O5" s="177"/>
      <c r="P5" s="177"/>
      <c r="Q5" s="177"/>
    </row>
    <row r="6" spans="1:17" ht="6.95" customHeight="1" x14ac:dyDescent="0.2">
      <c r="C6" s="4"/>
      <c r="D6" s="4"/>
      <c r="E6" s="4"/>
      <c r="F6" s="4"/>
      <c r="G6" s="4"/>
      <c r="H6" s="4"/>
      <c r="I6" s="4"/>
      <c r="J6" s="4"/>
      <c r="K6" s="4"/>
      <c r="L6" s="4"/>
      <c r="M6" s="4"/>
      <c r="N6" s="4"/>
      <c r="O6" s="4"/>
      <c r="P6" s="4"/>
      <c r="Q6" s="4"/>
    </row>
    <row r="7" spans="1:17" ht="15.95" customHeight="1" x14ac:dyDescent="0.2">
      <c r="C7" s="183" t="s">
        <v>117</v>
      </c>
      <c r="D7" s="18"/>
      <c r="E7" s="184" t="s">
        <v>50</v>
      </c>
      <c r="F7" s="184"/>
      <c r="G7" s="184"/>
      <c r="H7" s="184"/>
      <c r="I7" s="184"/>
      <c r="J7" s="32"/>
      <c r="K7" s="184" t="s">
        <v>0</v>
      </c>
      <c r="L7" s="184"/>
      <c r="M7" s="184"/>
      <c r="N7" s="184"/>
      <c r="O7" s="184"/>
      <c r="P7" s="32"/>
      <c r="Q7" s="185" t="s">
        <v>121</v>
      </c>
    </row>
    <row r="8" spans="1:17" s="7" customFormat="1" ht="3.95" customHeight="1" x14ac:dyDescent="0.2">
      <c r="B8"/>
      <c r="C8" s="183"/>
      <c r="D8" s="18"/>
      <c r="E8" s="32"/>
      <c r="F8" s="32"/>
      <c r="G8" s="32"/>
      <c r="H8" s="32"/>
      <c r="I8" s="32"/>
      <c r="J8" s="32"/>
      <c r="K8" s="32"/>
      <c r="L8" s="32"/>
      <c r="M8" s="32"/>
      <c r="N8" s="32"/>
      <c r="O8" s="32"/>
      <c r="P8" s="32"/>
      <c r="Q8" s="185"/>
    </row>
    <row r="9" spans="1:17" ht="15" customHeight="1" x14ac:dyDescent="0.2">
      <c r="C9" s="183"/>
      <c r="D9" s="18"/>
      <c r="E9" s="178" t="s">
        <v>1</v>
      </c>
      <c r="F9" s="22"/>
      <c r="G9" s="178" t="s">
        <v>53</v>
      </c>
      <c r="H9" s="22"/>
      <c r="I9" s="83" t="s">
        <v>53</v>
      </c>
      <c r="J9" s="33"/>
      <c r="K9" s="83" t="s">
        <v>58</v>
      </c>
      <c r="L9" s="18"/>
      <c r="M9" s="178" t="s">
        <v>53</v>
      </c>
      <c r="N9" s="22"/>
      <c r="O9" s="83" t="s">
        <v>53</v>
      </c>
      <c r="P9" s="34"/>
      <c r="Q9" s="185"/>
    </row>
    <row r="10" spans="1:17" ht="15" customHeight="1" x14ac:dyDescent="0.25">
      <c r="C10" s="183"/>
      <c r="D10" s="18"/>
      <c r="E10" s="178"/>
      <c r="F10" s="22"/>
      <c r="G10" s="178"/>
      <c r="H10" s="22"/>
      <c r="I10" s="84" t="s">
        <v>122</v>
      </c>
      <c r="J10" s="33"/>
      <c r="K10" s="84" t="s">
        <v>59</v>
      </c>
      <c r="L10" s="18"/>
      <c r="M10" s="178"/>
      <c r="N10" s="22"/>
      <c r="O10" s="84" t="s">
        <v>122</v>
      </c>
      <c r="P10" s="34"/>
      <c r="Q10" s="185"/>
    </row>
    <row r="11" spans="1:17" s="2" customFormat="1" ht="3.95" customHeight="1" x14ac:dyDescent="0.2">
      <c r="B11"/>
      <c r="C11" s="18"/>
      <c r="D11" s="18"/>
      <c r="E11" s="22"/>
      <c r="F11" s="22"/>
      <c r="G11" s="22"/>
      <c r="H11" s="22"/>
      <c r="I11" s="33"/>
      <c r="J11" s="33"/>
      <c r="K11" s="18"/>
      <c r="L11" s="18"/>
      <c r="M11" s="32"/>
      <c r="N11" s="32"/>
      <c r="O11" s="34"/>
      <c r="P11" s="34"/>
      <c r="Q11" s="18"/>
    </row>
    <row r="12" spans="1:17" ht="15" customHeight="1" x14ac:dyDescent="0.2">
      <c r="C12" s="68" t="s">
        <v>2</v>
      </c>
      <c r="D12" s="23"/>
      <c r="E12" s="77">
        <v>502853</v>
      </c>
      <c r="F12" s="93"/>
      <c r="G12" s="101">
        <f>E12/$E$59*100</f>
        <v>6.0335303182939723</v>
      </c>
      <c r="H12" s="102"/>
      <c r="I12" s="126">
        <f>G12</f>
        <v>6.0335303182939723</v>
      </c>
      <c r="J12" s="102"/>
      <c r="K12" s="138">
        <v>1797.3269250000001</v>
      </c>
      <c r="L12" s="93"/>
      <c r="M12" s="101">
        <f>K12/$K$59*100</f>
        <v>7.2948525445556491</v>
      </c>
      <c r="N12" s="102"/>
      <c r="O12" s="126">
        <f t="shared" ref="O12" si="0">M12</f>
        <v>7.2948525445556491</v>
      </c>
      <c r="P12" s="102"/>
      <c r="Q12" s="141">
        <v>3574.2591274189476</v>
      </c>
    </row>
    <row r="13" spans="1:17" ht="15" customHeight="1" x14ac:dyDescent="0.2">
      <c r="C13" s="68" t="s">
        <v>3</v>
      </c>
      <c r="D13" s="23"/>
      <c r="E13" s="77">
        <v>449087</v>
      </c>
      <c r="F13" s="93"/>
      <c r="G13" s="101">
        <f t="shared" ref="G13:G58" si="1">E13/$E$59*100</f>
        <v>5.3884137711253288</v>
      </c>
      <c r="H13" s="102"/>
      <c r="I13" s="126">
        <f>I12+G13</f>
        <v>11.421944089419302</v>
      </c>
      <c r="J13" s="102"/>
      <c r="K13" s="138">
        <v>1361.3925999999999</v>
      </c>
      <c r="L13" s="93"/>
      <c r="M13" s="101">
        <f t="shared" ref="M13:M58" si="2">K13/$K$59*100</f>
        <v>5.5255157724014117</v>
      </c>
      <c r="N13" s="102"/>
      <c r="O13" s="126">
        <f t="shared" ref="O13:O58" si="3">O12+M13</f>
        <v>12.820368316957062</v>
      </c>
      <c r="P13" s="102"/>
      <c r="Q13" s="141">
        <v>3031.467399412586</v>
      </c>
    </row>
    <row r="14" spans="1:17" ht="15" customHeight="1" x14ac:dyDescent="0.2">
      <c r="C14" s="68" t="s">
        <v>4</v>
      </c>
      <c r="D14" s="23"/>
      <c r="E14" s="77">
        <v>319567</v>
      </c>
      <c r="F14" s="93"/>
      <c r="G14" s="101">
        <f t="shared" si="1"/>
        <v>3.8343555337767699</v>
      </c>
      <c r="H14" s="102"/>
      <c r="I14" s="126">
        <f t="shared" ref="I14:I58" si="4">I13+G14</f>
        <v>15.256299623196071</v>
      </c>
      <c r="J14" s="102"/>
      <c r="K14" s="138">
        <v>946.3691</v>
      </c>
      <c r="L14" s="93"/>
      <c r="M14" s="101">
        <f t="shared" si="2"/>
        <v>3.8410502514581975</v>
      </c>
      <c r="N14" s="102"/>
      <c r="O14" s="126">
        <f t="shared" si="3"/>
        <v>16.661418568415257</v>
      </c>
      <c r="P14" s="102"/>
      <c r="Q14" s="141">
        <v>2961.4105962130006</v>
      </c>
    </row>
    <row r="15" spans="1:17" ht="15" customHeight="1" x14ac:dyDescent="0.2">
      <c r="C15" s="68" t="s">
        <v>5</v>
      </c>
      <c r="D15" s="23"/>
      <c r="E15" s="77">
        <v>343548</v>
      </c>
      <c r="F15" s="93"/>
      <c r="G15" s="101">
        <f t="shared" si="1"/>
        <v>4.1220938798998068</v>
      </c>
      <c r="H15" s="102"/>
      <c r="I15" s="126">
        <f t="shared" si="4"/>
        <v>19.378393503095879</v>
      </c>
      <c r="J15" s="102"/>
      <c r="K15" s="138">
        <v>1010.9067</v>
      </c>
      <c r="L15" s="93"/>
      <c r="M15" s="101">
        <f t="shared" si="2"/>
        <v>4.1029905078639786</v>
      </c>
      <c r="N15" s="102"/>
      <c r="O15" s="126">
        <f t="shared" si="3"/>
        <v>20.764409076279236</v>
      </c>
      <c r="P15" s="102"/>
      <c r="Q15" s="141">
        <v>2942.5486394914246</v>
      </c>
    </row>
    <row r="16" spans="1:17" ht="15" customHeight="1" x14ac:dyDescent="0.2">
      <c r="C16" s="68" t="s">
        <v>6</v>
      </c>
      <c r="D16" s="23"/>
      <c r="E16" s="77">
        <v>364362</v>
      </c>
      <c r="F16" s="93"/>
      <c r="G16" s="101">
        <f t="shared" si="1"/>
        <v>4.3718326704508641</v>
      </c>
      <c r="H16" s="102"/>
      <c r="I16" s="126">
        <f t="shared" si="4"/>
        <v>23.750226173546743</v>
      </c>
      <c r="J16" s="102"/>
      <c r="K16" s="138">
        <v>1042.2505000000001</v>
      </c>
      <c r="L16" s="93"/>
      <c r="M16" s="101">
        <f t="shared" si="2"/>
        <v>4.2302063170780118</v>
      </c>
      <c r="N16" s="102"/>
      <c r="O16" s="126">
        <f t="shared" si="3"/>
        <v>24.994615393357247</v>
      </c>
      <c r="P16" s="102"/>
      <c r="Q16" s="141">
        <v>2860.4807855923509</v>
      </c>
    </row>
    <row r="17" spans="3:17" ht="15" customHeight="1" x14ac:dyDescent="0.2">
      <c r="C17" s="70" t="s">
        <v>7</v>
      </c>
      <c r="D17" s="26"/>
      <c r="E17" s="78">
        <v>227391</v>
      </c>
      <c r="F17" s="94"/>
      <c r="G17" s="98">
        <f t="shared" si="1"/>
        <v>2.7283728895068431</v>
      </c>
      <c r="H17" s="103"/>
      <c r="I17" s="127">
        <f t="shared" si="4"/>
        <v>26.478599063053586</v>
      </c>
      <c r="J17" s="103"/>
      <c r="K17" s="139">
        <v>644.281925</v>
      </c>
      <c r="L17" s="94"/>
      <c r="M17" s="98">
        <f t="shared" si="2"/>
        <v>2.6149620164386409</v>
      </c>
      <c r="N17" s="103"/>
      <c r="O17" s="127">
        <f t="shared" si="3"/>
        <v>27.609577409795889</v>
      </c>
      <c r="P17" s="103"/>
      <c r="Q17" s="142">
        <v>2833.3659863407083</v>
      </c>
    </row>
    <row r="18" spans="3:17" ht="15" customHeight="1" x14ac:dyDescent="0.2">
      <c r="C18" s="68" t="s">
        <v>8</v>
      </c>
      <c r="D18" s="23"/>
      <c r="E18" s="77">
        <v>210433</v>
      </c>
      <c r="F18" s="93"/>
      <c r="G18" s="101">
        <f t="shared" si="1"/>
        <v>2.5249006876155762</v>
      </c>
      <c r="H18" s="102"/>
      <c r="I18" s="126">
        <f t="shared" si="4"/>
        <v>29.003499750669164</v>
      </c>
      <c r="J18" s="102"/>
      <c r="K18" s="138">
        <v>601.83529999999996</v>
      </c>
      <c r="L18" s="93"/>
      <c r="M18" s="101">
        <f t="shared" si="2"/>
        <v>2.4426829134651795</v>
      </c>
      <c r="N18" s="102"/>
      <c r="O18" s="126">
        <f t="shared" si="3"/>
        <v>30.05226032326107</v>
      </c>
      <c r="P18" s="102"/>
      <c r="Q18" s="141">
        <v>2859.9853635123768</v>
      </c>
    </row>
    <row r="19" spans="3:17" ht="15" customHeight="1" x14ac:dyDescent="0.2">
      <c r="C19" s="68" t="s">
        <v>9</v>
      </c>
      <c r="D19" s="23"/>
      <c r="E19" s="77">
        <v>204035</v>
      </c>
      <c r="F19" s="93"/>
      <c r="G19" s="101">
        <f t="shared" si="1"/>
        <v>2.4481336662863913</v>
      </c>
      <c r="H19" s="102"/>
      <c r="I19" s="126">
        <f t="shared" si="4"/>
        <v>31.451633416955556</v>
      </c>
      <c r="J19" s="102"/>
      <c r="K19" s="138">
        <v>593.88757499999997</v>
      </c>
      <c r="L19" s="93"/>
      <c r="M19" s="101">
        <f t="shared" si="2"/>
        <v>2.410425297372504</v>
      </c>
      <c r="N19" s="102"/>
      <c r="O19" s="126">
        <f t="shared" si="3"/>
        <v>32.462685620633572</v>
      </c>
      <c r="P19" s="102"/>
      <c r="Q19" s="141">
        <v>2910.7142156982873</v>
      </c>
    </row>
    <row r="20" spans="3:17" ht="15" customHeight="1" x14ac:dyDescent="0.2">
      <c r="C20" s="68" t="s">
        <v>10</v>
      </c>
      <c r="D20" s="23"/>
      <c r="E20" s="77">
        <v>196354</v>
      </c>
      <c r="F20" s="93"/>
      <c r="G20" s="101">
        <f t="shared" si="1"/>
        <v>2.3559724454627786</v>
      </c>
      <c r="H20" s="102"/>
      <c r="I20" s="126">
        <f t="shared" si="4"/>
        <v>33.807605862418335</v>
      </c>
      <c r="J20" s="102"/>
      <c r="K20" s="138">
        <v>576.48727499999995</v>
      </c>
      <c r="L20" s="93"/>
      <c r="M20" s="101">
        <f t="shared" si="2"/>
        <v>2.3398022955326852</v>
      </c>
      <c r="N20" s="102"/>
      <c r="O20" s="126">
        <f t="shared" si="3"/>
        <v>34.802487916166257</v>
      </c>
      <c r="P20" s="102"/>
      <c r="Q20" s="141">
        <v>2935.9589058537131</v>
      </c>
    </row>
    <row r="21" spans="3:17" ht="15" customHeight="1" x14ac:dyDescent="0.2">
      <c r="C21" s="68" t="s">
        <v>11</v>
      </c>
      <c r="D21" s="23"/>
      <c r="E21" s="77">
        <v>204107</v>
      </c>
      <c r="F21" s="93"/>
      <c r="G21" s="101">
        <f t="shared" si="1"/>
        <v>2.4489975652447691</v>
      </c>
      <c r="H21" s="102"/>
      <c r="I21" s="126">
        <f t="shared" si="4"/>
        <v>36.256603427663102</v>
      </c>
      <c r="J21" s="102"/>
      <c r="K21" s="138">
        <v>609.26</v>
      </c>
      <c r="L21" s="93"/>
      <c r="M21" s="101">
        <f t="shared" si="2"/>
        <v>2.4728177158398572</v>
      </c>
      <c r="N21" s="102"/>
      <c r="O21" s="126">
        <f t="shared" si="3"/>
        <v>37.275305632006116</v>
      </c>
      <c r="P21" s="102"/>
      <c r="Q21" s="141">
        <v>2985.0029641315587</v>
      </c>
    </row>
    <row r="22" spans="3:17" ht="15" customHeight="1" x14ac:dyDescent="0.2">
      <c r="C22" s="68" t="s">
        <v>12</v>
      </c>
      <c r="D22" s="23"/>
      <c r="E22" s="77">
        <v>207890</v>
      </c>
      <c r="F22" s="93"/>
      <c r="G22" s="101">
        <f t="shared" si="1"/>
        <v>2.4943882563495374</v>
      </c>
      <c r="H22" s="102"/>
      <c r="I22" s="126">
        <f t="shared" si="4"/>
        <v>38.750991684012639</v>
      </c>
      <c r="J22" s="102"/>
      <c r="K22" s="138">
        <v>631.68912499999999</v>
      </c>
      <c r="L22" s="93"/>
      <c r="M22" s="101">
        <f t="shared" si="2"/>
        <v>2.5638513265328071</v>
      </c>
      <c r="N22" s="102"/>
      <c r="O22" s="126">
        <f t="shared" si="3"/>
        <v>39.839156958538922</v>
      </c>
      <c r="P22" s="102"/>
      <c r="Q22" s="141">
        <v>3038.5738852277645</v>
      </c>
    </row>
    <row r="23" spans="3:17" ht="15" customHeight="1" x14ac:dyDescent="0.2">
      <c r="C23" s="70" t="s">
        <v>13</v>
      </c>
      <c r="D23" s="26"/>
      <c r="E23" s="78">
        <v>366599</v>
      </c>
      <c r="F23" s="94"/>
      <c r="G23" s="98">
        <f t="shared" si="1"/>
        <v>4.398673531143797</v>
      </c>
      <c r="H23" s="103"/>
      <c r="I23" s="127">
        <f t="shared" si="4"/>
        <v>43.149665215156439</v>
      </c>
      <c r="J23" s="103"/>
      <c r="K23" s="139">
        <v>1100.8523</v>
      </c>
      <c r="L23" s="94"/>
      <c r="M23" s="98">
        <f t="shared" si="2"/>
        <v>4.4680548041280455</v>
      </c>
      <c r="N23" s="103"/>
      <c r="O23" s="127">
        <f t="shared" si="3"/>
        <v>44.307211762666967</v>
      </c>
      <c r="P23" s="103"/>
      <c r="Q23" s="142">
        <v>3002.8786221457231</v>
      </c>
    </row>
    <row r="24" spans="3:17" ht="15" customHeight="1" x14ac:dyDescent="0.2">
      <c r="C24" s="68" t="s">
        <v>14</v>
      </c>
      <c r="D24" s="23"/>
      <c r="E24" s="77">
        <v>362012</v>
      </c>
      <c r="F24" s="93"/>
      <c r="G24" s="101">
        <f t="shared" si="1"/>
        <v>4.3436359683371428</v>
      </c>
      <c r="H24" s="102"/>
      <c r="I24" s="126">
        <f t="shared" si="4"/>
        <v>47.493301183493585</v>
      </c>
      <c r="J24" s="102"/>
      <c r="K24" s="138">
        <v>1082.7501</v>
      </c>
      <c r="L24" s="93"/>
      <c r="M24" s="101">
        <f t="shared" si="2"/>
        <v>4.3945829844522484</v>
      </c>
      <c r="N24" s="102"/>
      <c r="O24" s="126">
        <f t="shared" si="3"/>
        <v>48.701794747119216</v>
      </c>
      <c r="P24" s="102"/>
      <c r="Q24" s="141">
        <v>2990.9232290642299</v>
      </c>
    </row>
    <row r="25" spans="3:17" ht="15" customHeight="1" x14ac:dyDescent="0.2">
      <c r="C25" s="68" t="s">
        <v>15</v>
      </c>
      <c r="D25" s="23"/>
      <c r="E25" s="77">
        <v>350498</v>
      </c>
      <c r="F25" s="93"/>
      <c r="G25" s="101">
        <f t="shared" si="1"/>
        <v>4.2054841265765557</v>
      </c>
      <c r="H25" s="102"/>
      <c r="I25" s="126">
        <f t="shared" si="4"/>
        <v>51.698785310070143</v>
      </c>
      <c r="J25" s="102"/>
      <c r="K25" s="138">
        <v>1030.4977249999999</v>
      </c>
      <c r="L25" s="93"/>
      <c r="M25" s="101">
        <f t="shared" si="2"/>
        <v>4.182505056154465</v>
      </c>
      <c r="N25" s="102"/>
      <c r="O25" s="126">
        <f t="shared" si="3"/>
        <v>52.884299803273677</v>
      </c>
      <c r="P25" s="102"/>
      <c r="Q25" s="141">
        <v>2940.0958778652089</v>
      </c>
    </row>
    <row r="26" spans="3:17" ht="15" customHeight="1" x14ac:dyDescent="0.2">
      <c r="C26" s="68" t="s">
        <v>16</v>
      </c>
      <c r="D26" s="23"/>
      <c r="E26" s="77">
        <v>329094</v>
      </c>
      <c r="F26" s="93"/>
      <c r="G26" s="101">
        <f t="shared" si="1"/>
        <v>3.9486661640054579</v>
      </c>
      <c r="H26" s="102"/>
      <c r="I26" s="126">
        <f t="shared" si="4"/>
        <v>55.647451474075602</v>
      </c>
      <c r="J26" s="102"/>
      <c r="K26" s="138">
        <v>959.49312499999996</v>
      </c>
      <c r="L26" s="93"/>
      <c r="M26" s="101">
        <f t="shared" si="2"/>
        <v>3.8943170366125242</v>
      </c>
      <c r="N26" s="102"/>
      <c r="O26" s="126">
        <f t="shared" si="3"/>
        <v>56.778616839886205</v>
      </c>
      <c r="P26" s="102"/>
      <c r="Q26" s="141">
        <v>2915.5594602150145</v>
      </c>
    </row>
    <row r="27" spans="3:17" ht="15" customHeight="1" x14ac:dyDescent="0.2">
      <c r="C27" s="68" t="s">
        <v>17</v>
      </c>
      <c r="D27" s="23"/>
      <c r="E27" s="77">
        <v>308751</v>
      </c>
      <c r="F27" s="93"/>
      <c r="G27" s="101">
        <f t="shared" si="1"/>
        <v>3.704578712473789</v>
      </c>
      <c r="H27" s="102"/>
      <c r="I27" s="126">
        <f t="shared" si="4"/>
        <v>59.352030186549392</v>
      </c>
      <c r="J27" s="102"/>
      <c r="K27" s="138">
        <v>896.45084999999995</v>
      </c>
      <c r="L27" s="93"/>
      <c r="M27" s="101">
        <f t="shared" si="2"/>
        <v>3.6384458905224339</v>
      </c>
      <c r="N27" s="102"/>
      <c r="O27" s="126">
        <f t="shared" si="3"/>
        <v>60.417062730408638</v>
      </c>
      <c r="P27" s="102"/>
      <c r="Q27" s="141">
        <v>2903.4751304449214</v>
      </c>
    </row>
    <row r="28" spans="3:17" ht="15" customHeight="1" x14ac:dyDescent="0.2">
      <c r="C28" s="68" t="s">
        <v>18</v>
      </c>
      <c r="D28" s="23"/>
      <c r="E28" s="77">
        <v>266763</v>
      </c>
      <c r="F28" s="93"/>
      <c r="G28" s="101">
        <f t="shared" si="1"/>
        <v>3.2007816365797859</v>
      </c>
      <c r="H28" s="102"/>
      <c r="I28" s="126">
        <f t="shared" si="4"/>
        <v>62.552811823129176</v>
      </c>
      <c r="J28" s="102"/>
      <c r="K28" s="138">
        <v>776.62887499999999</v>
      </c>
      <c r="L28" s="93"/>
      <c r="M28" s="101">
        <f t="shared" si="2"/>
        <v>3.1521216569818766</v>
      </c>
      <c r="N28" s="102"/>
      <c r="O28" s="126">
        <f t="shared" si="3"/>
        <v>63.569184387390514</v>
      </c>
      <c r="P28" s="102"/>
      <c r="Q28" s="141">
        <v>2911.3065717509548</v>
      </c>
    </row>
    <row r="29" spans="3:17" ht="15" customHeight="1" x14ac:dyDescent="0.2">
      <c r="C29" s="70" t="s">
        <v>19</v>
      </c>
      <c r="D29" s="26"/>
      <c r="E29" s="78">
        <v>232542</v>
      </c>
      <c r="F29" s="94"/>
      <c r="G29" s="98">
        <f t="shared" si="1"/>
        <v>2.7901776608207904</v>
      </c>
      <c r="H29" s="103"/>
      <c r="I29" s="127">
        <f t="shared" si="4"/>
        <v>65.342989483949964</v>
      </c>
      <c r="J29" s="103"/>
      <c r="K29" s="139">
        <v>674.78959999999995</v>
      </c>
      <c r="L29" s="94"/>
      <c r="M29" s="98">
        <f t="shared" si="2"/>
        <v>2.7387842256909871</v>
      </c>
      <c r="N29" s="103"/>
      <c r="O29" s="127">
        <f t="shared" si="3"/>
        <v>66.307968613081499</v>
      </c>
      <c r="P29" s="103"/>
      <c r="Q29" s="142">
        <v>2901.7966646885293</v>
      </c>
    </row>
    <row r="30" spans="3:17" ht="15" customHeight="1" x14ac:dyDescent="0.2">
      <c r="C30" s="68" t="s">
        <v>20</v>
      </c>
      <c r="D30" s="23"/>
      <c r="E30" s="77">
        <v>210809</v>
      </c>
      <c r="F30" s="93"/>
      <c r="G30" s="101">
        <f t="shared" si="1"/>
        <v>2.5294121599537718</v>
      </c>
      <c r="H30" s="102"/>
      <c r="I30" s="126">
        <f t="shared" si="4"/>
        <v>67.872401643903743</v>
      </c>
      <c r="J30" s="102"/>
      <c r="K30" s="138">
        <v>606.45842500000003</v>
      </c>
      <c r="L30" s="93"/>
      <c r="M30" s="101">
        <f t="shared" si="2"/>
        <v>2.461446898303413</v>
      </c>
      <c r="N30" s="102"/>
      <c r="O30" s="126">
        <f t="shared" si="3"/>
        <v>68.769415511384906</v>
      </c>
      <c r="P30" s="102"/>
      <c r="Q30" s="141">
        <v>2876.8146758440103</v>
      </c>
    </row>
    <row r="31" spans="3:17" ht="15" customHeight="1" x14ac:dyDescent="0.2">
      <c r="C31" s="68" t="s">
        <v>21</v>
      </c>
      <c r="D31" s="23"/>
      <c r="E31" s="77">
        <v>194152</v>
      </c>
      <c r="F31" s="93"/>
      <c r="G31" s="101">
        <f t="shared" si="1"/>
        <v>2.3295515356523899</v>
      </c>
      <c r="H31" s="102"/>
      <c r="I31" s="126">
        <f t="shared" si="4"/>
        <v>70.201953179556128</v>
      </c>
      <c r="J31" s="102"/>
      <c r="K31" s="138">
        <v>556.30167500000005</v>
      </c>
      <c r="L31" s="93"/>
      <c r="M31" s="101">
        <f t="shared" si="2"/>
        <v>2.2578745318770093</v>
      </c>
      <c r="N31" s="102"/>
      <c r="O31" s="126">
        <f t="shared" si="3"/>
        <v>71.027290043261914</v>
      </c>
      <c r="P31" s="102"/>
      <c r="Q31" s="141">
        <v>2865.289438172154</v>
      </c>
    </row>
    <row r="32" spans="3:17" ht="15" customHeight="1" x14ac:dyDescent="0.2">
      <c r="C32" s="68" t="s">
        <v>22</v>
      </c>
      <c r="D32" s="23"/>
      <c r="E32" s="77">
        <v>181074</v>
      </c>
      <c r="F32" s="93"/>
      <c r="G32" s="101">
        <f t="shared" si="1"/>
        <v>2.1726338887403727</v>
      </c>
      <c r="H32" s="102"/>
      <c r="I32" s="126">
        <f t="shared" si="4"/>
        <v>72.374587068296506</v>
      </c>
      <c r="J32" s="102"/>
      <c r="K32" s="138">
        <v>516.22919999999999</v>
      </c>
      <c r="L32" s="93"/>
      <c r="M32" s="101">
        <f t="shared" si="2"/>
        <v>2.0952314466628974</v>
      </c>
      <c r="N32" s="102"/>
      <c r="O32" s="126">
        <f t="shared" si="3"/>
        <v>73.122521489924807</v>
      </c>
      <c r="P32" s="102"/>
      <c r="Q32" s="141">
        <v>2850.9294542562711</v>
      </c>
    </row>
    <row r="33" spans="3:17" ht="15" customHeight="1" x14ac:dyDescent="0.2">
      <c r="C33" s="68" t="s">
        <v>23</v>
      </c>
      <c r="D33" s="23"/>
      <c r="E33" s="77">
        <v>351279</v>
      </c>
      <c r="F33" s="93"/>
      <c r="G33" s="101">
        <f t="shared" si="1"/>
        <v>4.2148550305556265</v>
      </c>
      <c r="H33" s="102"/>
      <c r="I33" s="126">
        <f t="shared" si="4"/>
        <v>76.589442098852132</v>
      </c>
      <c r="J33" s="102"/>
      <c r="K33" s="138">
        <v>987.84117500000002</v>
      </c>
      <c r="L33" s="93"/>
      <c r="M33" s="101">
        <f t="shared" si="2"/>
        <v>4.0093739257066945</v>
      </c>
      <c r="N33" s="102"/>
      <c r="O33" s="126">
        <f t="shared" si="3"/>
        <v>77.131895415631504</v>
      </c>
      <c r="P33" s="102"/>
      <c r="Q33" s="141">
        <v>2812.1270414684623</v>
      </c>
    </row>
    <row r="34" spans="3:17" ht="15" customHeight="1" x14ac:dyDescent="0.2">
      <c r="C34" s="68" t="s">
        <v>24</v>
      </c>
      <c r="D34" s="23"/>
      <c r="E34" s="77">
        <v>319294</v>
      </c>
      <c r="F34" s="93"/>
      <c r="G34" s="101">
        <f t="shared" si="1"/>
        <v>3.8310799168929202</v>
      </c>
      <c r="H34" s="102"/>
      <c r="I34" s="126">
        <f t="shared" si="4"/>
        <v>80.42052201574505</v>
      </c>
      <c r="J34" s="102"/>
      <c r="K34" s="138">
        <v>889.91412500000001</v>
      </c>
      <c r="L34" s="93"/>
      <c r="M34" s="101">
        <f t="shared" si="2"/>
        <v>3.61191513290898</v>
      </c>
      <c r="N34" s="102"/>
      <c r="O34" s="126">
        <f t="shared" si="3"/>
        <v>80.74381054854048</v>
      </c>
      <c r="P34" s="102"/>
      <c r="Q34" s="141">
        <v>2787.1307478374165</v>
      </c>
    </row>
    <row r="35" spans="3:17" ht="15" customHeight="1" x14ac:dyDescent="0.2">
      <c r="C35" s="70" t="s">
        <v>25</v>
      </c>
      <c r="D35" s="26"/>
      <c r="E35" s="78">
        <v>267530</v>
      </c>
      <c r="F35" s="94"/>
      <c r="G35" s="98">
        <f t="shared" si="1"/>
        <v>3.2099845602058386</v>
      </c>
      <c r="H35" s="103"/>
      <c r="I35" s="127">
        <f t="shared" si="4"/>
        <v>83.630506575950889</v>
      </c>
      <c r="J35" s="103"/>
      <c r="K35" s="139">
        <v>739.52475000000004</v>
      </c>
      <c r="L35" s="94"/>
      <c r="M35" s="98">
        <f t="shared" si="2"/>
        <v>3.001526282871092</v>
      </c>
      <c r="N35" s="103"/>
      <c r="O35" s="127">
        <f t="shared" si="3"/>
        <v>83.745336831411578</v>
      </c>
      <c r="P35" s="103"/>
      <c r="Q35" s="142">
        <v>2764.2684932530933</v>
      </c>
    </row>
    <row r="36" spans="3:17" ht="15" customHeight="1" x14ac:dyDescent="0.2">
      <c r="C36" s="68" t="s">
        <v>26</v>
      </c>
      <c r="D36" s="23"/>
      <c r="E36" s="77">
        <v>211909</v>
      </c>
      <c r="F36" s="93"/>
      <c r="G36" s="101">
        <f t="shared" si="1"/>
        <v>2.5426106162623219</v>
      </c>
      <c r="H36" s="102"/>
      <c r="I36" s="126">
        <f t="shared" si="4"/>
        <v>86.173117192213212</v>
      </c>
      <c r="J36" s="102"/>
      <c r="K36" s="138">
        <v>588.24625000000003</v>
      </c>
      <c r="L36" s="93"/>
      <c r="M36" s="101">
        <f t="shared" si="2"/>
        <v>2.3875287205402649</v>
      </c>
      <c r="N36" s="102"/>
      <c r="O36" s="126">
        <f t="shared" si="3"/>
        <v>86.132865551951838</v>
      </c>
      <c r="P36" s="102"/>
      <c r="Q36" s="141">
        <v>2775.9380205654315</v>
      </c>
    </row>
    <row r="37" spans="3:17" ht="15" customHeight="1" x14ac:dyDescent="0.2">
      <c r="C37" s="68" t="s">
        <v>27</v>
      </c>
      <c r="D37" s="23"/>
      <c r="E37" s="77">
        <v>166589</v>
      </c>
      <c r="F37" s="93"/>
      <c r="G37" s="101">
        <f t="shared" si="1"/>
        <v>1.9988342163500556</v>
      </c>
      <c r="H37" s="102"/>
      <c r="I37" s="126">
        <f t="shared" si="4"/>
        <v>88.171951408563274</v>
      </c>
      <c r="J37" s="102"/>
      <c r="K37" s="138">
        <v>465.70417500000002</v>
      </c>
      <c r="L37" s="93"/>
      <c r="M37" s="101">
        <f t="shared" si="2"/>
        <v>1.890164353938524</v>
      </c>
      <c r="N37" s="102"/>
      <c r="O37" s="126">
        <f t="shared" si="3"/>
        <v>88.023029905890368</v>
      </c>
      <c r="P37" s="102"/>
      <c r="Q37" s="141">
        <v>2795.5277659389276</v>
      </c>
    </row>
    <row r="38" spans="3:17" ht="15" customHeight="1" x14ac:dyDescent="0.2">
      <c r="C38" s="68" t="s">
        <v>28</v>
      </c>
      <c r="D38" s="23"/>
      <c r="E38" s="77">
        <v>127335</v>
      </c>
      <c r="F38" s="93"/>
      <c r="G38" s="101">
        <f t="shared" si="1"/>
        <v>1.5278413036811216</v>
      </c>
      <c r="H38" s="102"/>
      <c r="I38" s="126">
        <f t="shared" si="4"/>
        <v>89.699792712244403</v>
      </c>
      <c r="J38" s="102"/>
      <c r="K38" s="138">
        <v>359.10217499999999</v>
      </c>
      <c r="L38" s="93"/>
      <c r="M38" s="101">
        <f t="shared" si="2"/>
        <v>1.4574963400463261</v>
      </c>
      <c r="N38" s="102"/>
      <c r="O38" s="126">
        <f t="shared" si="3"/>
        <v>89.480526245936687</v>
      </c>
      <c r="P38" s="102"/>
      <c r="Q38" s="141">
        <v>2820.1372364236072</v>
      </c>
    </row>
    <row r="39" spans="3:17" ht="15" customHeight="1" x14ac:dyDescent="0.2">
      <c r="C39" s="68" t="s">
        <v>29</v>
      </c>
      <c r="D39" s="23"/>
      <c r="E39" s="77">
        <v>101577</v>
      </c>
      <c r="F39" s="93"/>
      <c r="G39" s="101">
        <f t="shared" si="1"/>
        <v>1.2187814513214534</v>
      </c>
      <c r="H39" s="102"/>
      <c r="I39" s="126">
        <f t="shared" si="4"/>
        <v>90.91857416356585</v>
      </c>
      <c r="J39" s="102"/>
      <c r="K39" s="138">
        <v>290.95397500000001</v>
      </c>
      <c r="L39" s="93"/>
      <c r="M39" s="101">
        <f t="shared" si="2"/>
        <v>1.1809016575419804</v>
      </c>
      <c r="N39" s="102"/>
      <c r="O39" s="126">
        <f t="shared" si="3"/>
        <v>90.661427903478668</v>
      </c>
      <c r="P39" s="102"/>
      <c r="Q39" s="141">
        <v>2864.3686562903017</v>
      </c>
    </row>
    <row r="40" spans="3:17" ht="15" customHeight="1" x14ac:dyDescent="0.2">
      <c r="C40" s="68" t="s">
        <v>30</v>
      </c>
      <c r="D40" s="23"/>
      <c r="E40" s="77">
        <v>85660</v>
      </c>
      <c r="F40" s="93"/>
      <c r="G40" s="101">
        <f t="shared" si="1"/>
        <v>1.0277997885367327</v>
      </c>
      <c r="H40" s="102"/>
      <c r="I40" s="126">
        <f t="shared" si="4"/>
        <v>91.94637395210259</v>
      </c>
      <c r="J40" s="102"/>
      <c r="K40" s="138">
        <v>246.04284999999999</v>
      </c>
      <c r="L40" s="93"/>
      <c r="M40" s="101">
        <f t="shared" si="2"/>
        <v>0.99861983116523101</v>
      </c>
      <c r="N40" s="102"/>
      <c r="O40" s="126">
        <f t="shared" si="3"/>
        <v>91.660047734643896</v>
      </c>
      <c r="P40" s="102"/>
      <c r="Q40" s="141">
        <v>2872.3190520663088</v>
      </c>
    </row>
    <row r="41" spans="3:17" ht="15" customHeight="1" x14ac:dyDescent="0.2">
      <c r="C41" s="70" t="s">
        <v>31</v>
      </c>
      <c r="D41" s="26"/>
      <c r="E41" s="78">
        <v>74635</v>
      </c>
      <c r="F41" s="94"/>
      <c r="G41" s="98">
        <f t="shared" si="1"/>
        <v>0.89551526053512787</v>
      </c>
      <c r="H41" s="103"/>
      <c r="I41" s="127">
        <f t="shared" si="4"/>
        <v>92.841889212637724</v>
      </c>
      <c r="J41" s="103"/>
      <c r="K41" s="139">
        <v>215.2775</v>
      </c>
      <c r="L41" s="94"/>
      <c r="M41" s="98">
        <f t="shared" si="2"/>
        <v>0.8737517904042853</v>
      </c>
      <c r="N41" s="103"/>
      <c r="O41" s="127">
        <f t="shared" si="3"/>
        <v>92.533799525048181</v>
      </c>
      <c r="P41" s="103"/>
      <c r="Q41" s="142">
        <v>2884.4040999531053</v>
      </c>
    </row>
    <row r="42" spans="3:17" ht="15" customHeight="1" x14ac:dyDescent="0.2">
      <c r="C42" s="68" t="s">
        <v>32</v>
      </c>
      <c r="D42" s="23"/>
      <c r="E42" s="77">
        <v>64025</v>
      </c>
      <c r="F42" s="93"/>
      <c r="G42" s="101">
        <f t="shared" si="1"/>
        <v>0.76821015014083949</v>
      </c>
      <c r="H42" s="102"/>
      <c r="I42" s="126">
        <f t="shared" si="4"/>
        <v>93.61009936277857</v>
      </c>
      <c r="J42" s="102"/>
      <c r="K42" s="138">
        <v>185.92727500000001</v>
      </c>
      <c r="L42" s="93"/>
      <c r="M42" s="101">
        <f t="shared" si="2"/>
        <v>0.75462735035588913</v>
      </c>
      <c r="N42" s="102"/>
      <c r="O42" s="126">
        <f t="shared" si="3"/>
        <v>93.28842687540407</v>
      </c>
      <c r="P42" s="102"/>
      <c r="Q42" s="141">
        <v>2903.9793049590003</v>
      </c>
    </row>
    <row r="43" spans="3:17" ht="15" customHeight="1" x14ac:dyDescent="0.2">
      <c r="C43" s="68" t="s">
        <v>33</v>
      </c>
      <c r="D43" s="23"/>
      <c r="E43" s="77">
        <v>101931</v>
      </c>
      <c r="F43" s="93"/>
      <c r="G43" s="101">
        <f t="shared" si="1"/>
        <v>1.2230289545334778</v>
      </c>
      <c r="H43" s="102"/>
      <c r="I43" s="126">
        <f t="shared" si="4"/>
        <v>94.833128317312045</v>
      </c>
      <c r="J43" s="102"/>
      <c r="K43" s="138">
        <v>299.91627499999998</v>
      </c>
      <c r="L43" s="93"/>
      <c r="M43" s="101">
        <f t="shared" si="2"/>
        <v>1.2172771527569486</v>
      </c>
      <c r="N43" s="102"/>
      <c r="O43" s="126">
        <f t="shared" si="3"/>
        <v>94.50570402816102</v>
      </c>
      <c r="P43" s="102"/>
      <c r="Q43" s="141">
        <v>2942.3460478166603</v>
      </c>
    </row>
    <row r="44" spans="3:17" ht="15" customHeight="1" x14ac:dyDescent="0.2">
      <c r="C44" s="68" t="s">
        <v>34</v>
      </c>
      <c r="D44" s="23"/>
      <c r="E44" s="77">
        <v>76660</v>
      </c>
      <c r="F44" s="93"/>
      <c r="G44" s="101">
        <f t="shared" si="1"/>
        <v>0.91981241873950426</v>
      </c>
      <c r="H44" s="102"/>
      <c r="I44" s="126">
        <f t="shared" si="4"/>
        <v>95.752940736051556</v>
      </c>
      <c r="J44" s="102"/>
      <c r="K44" s="138">
        <v>227.99652499999999</v>
      </c>
      <c r="L44" s="93"/>
      <c r="M44" s="101">
        <f t="shared" si="2"/>
        <v>0.92537479264997691</v>
      </c>
      <c r="N44" s="102"/>
      <c r="O44" s="126">
        <f t="shared" si="3"/>
        <v>95.431078820810995</v>
      </c>
      <c r="P44" s="102"/>
      <c r="Q44" s="141">
        <v>2974.1263370727888</v>
      </c>
    </row>
    <row r="45" spans="3:17" ht="15" customHeight="1" x14ac:dyDescent="0.2">
      <c r="C45" s="68" t="s">
        <v>35</v>
      </c>
      <c r="D45" s="23"/>
      <c r="E45" s="77">
        <v>60512</v>
      </c>
      <c r="F45" s="93"/>
      <c r="G45" s="101">
        <f t="shared" si="1"/>
        <v>0.72605908012998799</v>
      </c>
      <c r="H45" s="102"/>
      <c r="I45" s="126">
        <f t="shared" si="4"/>
        <v>96.478999816181542</v>
      </c>
      <c r="J45" s="102"/>
      <c r="K45" s="138">
        <v>180.60047499999999</v>
      </c>
      <c r="L45" s="93"/>
      <c r="M45" s="101">
        <f t="shared" si="2"/>
        <v>0.73300734344794216</v>
      </c>
      <c r="N45" s="102"/>
      <c r="O45" s="126">
        <f t="shared" si="3"/>
        <v>96.164086164258933</v>
      </c>
      <c r="P45" s="102"/>
      <c r="Q45" s="141">
        <v>2984.5398433368587</v>
      </c>
    </row>
    <row r="46" spans="3:17" ht="15" customHeight="1" x14ac:dyDescent="0.2">
      <c r="C46" s="68" t="s">
        <v>36</v>
      </c>
      <c r="D46" s="23"/>
      <c r="E46" s="77">
        <v>47382</v>
      </c>
      <c r="F46" s="93"/>
      <c r="G46" s="101">
        <f t="shared" si="1"/>
        <v>0.56851750619247576</v>
      </c>
      <c r="H46" s="102"/>
      <c r="I46" s="126">
        <f t="shared" si="4"/>
        <v>97.04751732237402</v>
      </c>
      <c r="J46" s="102"/>
      <c r="K46" s="138">
        <v>143.90132500000001</v>
      </c>
      <c r="L46" s="93"/>
      <c r="M46" s="101">
        <f t="shared" si="2"/>
        <v>0.58405565077771227</v>
      </c>
      <c r="N46" s="102"/>
      <c r="O46" s="126">
        <f t="shared" si="3"/>
        <v>96.748141815036647</v>
      </c>
      <c r="P46" s="102"/>
      <c r="Q46" s="141">
        <v>3037.0462411886369</v>
      </c>
    </row>
    <row r="47" spans="3:17" ht="15" customHeight="1" x14ac:dyDescent="0.2">
      <c r="C47" s="70" t="s">
        <v>37</v>
      </c>
      <c r="D47" s="26"/>
      <c r="E47" s="78">
        <v>37214</v>
      </c>
      <c r="F47" s="94"/>
      <c r="G47" s="98">
        <f t="shared" si="1"/>
        <v>0.4465157755148958</v>
      </c>
      <c r="H47" s="103"/>
      <c r="I47" s="127">
        <f t="shared" si="4"/>
        <v>97.494033097888916</v>
      </c>
      <c r="J47" s="103"/>
      <c r="K47" s="139">
        <v>114.53485000000001</v>
      </c>
      <c r="L47" s="94"/>
      <c r="M47" s="98">
        <f t="shared" si="2"/>
        <v>0.46486525647680904</v>
      </c>
      <c r="N47" s="103"/>
      <c r="O47" s="127">
        <f t="shared" si="3"/>
        <v>97.213007071513459</v>
      </c>
      <c r="P47" s="103"/>
      <c r="Q47" s="142">
        <v>3077.735529639383</v>
      </c>
    </row>
    <row r="48" spans="3:17" ht="15" customHeight="1" x14ac:dyDescent="0.2">
      <c r="C48" s="68" t="s">
        <v>38</v>
      </c>
      <c r="D48" s="23"/>
      <c r="E48" s="77">
        <v>29459</v>
      </c>
      <c r="F48" s="93"/>
      <c r="G48" s="101">
        <f t="shared" si="1"/>
        <v>0.35346665853961723</v>
      </c>
      <c r="H48" s="102"/>
      <c r="I48" s="126">
        <f t="shared" si="4"/>
        <v>97.847499756428533</v>
      </c>
      <c r="J48" s="102"/>
      <c r="K48" s="138">
        <v>91.113124999999997</v>
      </c>
      <c r="L48" s="93"/>
      <c r="M48" s="101">
        <f t="shared" si="2"/>
        <v>0.36980295710457173</v>
      </c>
      <c r="N48" s="102"/>
      <c r="O48" s="126">
        <f t="shared" si="3"/>
        <v>97.582810028618027</v>
      </c>
      <c r="P48" s="102"/>
      <c r="Q48" s="141">
        <v>3092.8790861875827</v>
      </c>
    </row>
    <row r="49" spans="3:17" ht="15" customHeight="1" x14ac:dyDescent="0.2">
      <c r="C49" s="68" t="s">
        <v>39</v>
      </c>
      <c r="D49" s="23"/>
      <c r="E49" s="77">
        <v>70568</v>
      </c>
      <c r="F49" s="93"/>
      <c r="G49" s="101">
        <f t="shared" si="1"/>
        <v>0.84671696798342466</v>
      </c>
      <c r="H49" s="102"/>
      <c r="I49" s="126">
        <f t="shared" si="4"/>
        <v>98.694216724411959</v>
      </c>
      <c r="J49" s="102"/>
      <c r="K49" s="138">
        <v>223.09049999999999</v>
      </c>
      <c r="L49" s="93"/>
      <c r="M49" s="101">
        <f t="shared" si="2"/>
        <v>0.90546259500963733</v>
      </c>
      <c r="N49" s="102"/>
      <c r="O49" s="126">
        <f t="shared" si="3"/>
        <v>98.488272623627665</v>
      </c>
      <c r="P49" s="102"/>
      <c r="Q49" s="141">
        <v>3161.3550051014622</v>
      </c>
    </row>
    <row r="50" spans="3:17" ht="15" customHeight="1" x14ac:dyDescent="0.2">
      <c r="C50" s="68" t="s">
        <v>40</v>
      </c>
      <c r="D50" s="23"/>
      <c r="E50" s="77">
        <v>34480</v>
      </c>
      <c r="F50" s="93"/>
      <c r="G50" s="101">
        <f t="shared" si="1"/>
        <v>0.41371161228982661</v>
      </c>
      <c r="H50" s="102"/>
      <c r="I50" s="126">
        <f t="shared" si="4"/>
        <v>99.107928336701789</v>
      </c>
      <c r="J50" s="102"/>
      <c r="K50" s="138">
        <v>112.88437500000001</v>
      </c>
      <c r="L50" s="93"/>
      <c r="M50" s="101">
        <f t="shared" si="2"/>
        <v>0.45816643525179712</v>
      </c>
      <c r="N50" s="102"/>
      <c r="O50" s="126">
        <f t="shared" si="3"/>
        <v>98.946439058879463</v>
      </c>
      <c r="P50" s="102"/>
      <c r="Q50" s="141">
        <v>3273.9087877030161</v>
      </c>
    </row>
    <row r="51" spans="3:17" ht="15" customHeight="1" x14ac:dyDescent="0.2">
      <c r="C51" s="68" t="s">
        <v>41</v>
      </c>
      <c r="D51" s="23"/>
      <c r="E51" s="77">
        <v>19418</v>
      </c>
      <c r="F51" s="93"/>
      <c r="G51" s="101">
        <f t="shared" si="1"/>
        <v>0.2329887496358426</v>
      </c>
      <c r="H51" s="102"/>
      <c r="I51" s="126">
        <f t="shared" si="4"/>
        <v>99.340917086337626</v>
      </c>
      <c r="J51" s="102"/>
      <c r="K51" s="138">
        <v>64.159525000000002</v>
      </c>
      <c r="L51" s="93"/>
      <c r="M51" s="101">
        <f t="shared" si="2"/>
        <v>0.26040575462014609</v>
      </c>
      <c r="N51" s="102"/>
      <c r="O51" s="126">
        <f t="shared" si="3"/>
        <v>99.206844813499615</v>
      </c>
      <c r="P51" s="102"/>
      <c r="Q51" s="141">
        <v>3304.1263260891956</v>
      </c>
    </row>
    <row r="52" spans="3:17" ht="15" customHeight="1" x14ac:dyDescent="0.2">
      <c r="C52" s="68" t="s">
        <v>42</v>
      </c>
      <c r="D52" s="23"/>
      <c r="E52" s="77">
        <v>12552</v>
      </c>
      <c r="F52" s="93"/>
      <c r="G52" s="101">
        <f t="shared" si="1"/>
        <v>0.15060638507720137</v>
      </c>
      <c r="H52" s="102"/>
      <c r="I52" s="126">
        <f t="shared" si="4"/>
        <v>99.491523471414823</v>
      </c>
      <c r="J52" s="102"/>
      <c r="K52" s="138">
        <v>42.821649999999998</v>
      </c>
      <c r="L52" s="93"/>
      <c r="M52" s="101">
        <f t="shared" si="2"/>
        <v>0.17380122565324135</v>
      </c>
      <c r="N52" s="102"/>
      <c r="O52" s="126">
        <f t="shared" si="3"/>
        <v>99.38064603915285</v>
      </c>
      <c r="P52" s="102"/>
      <c r="Q52" s="141">
        <v>3411.5399936265135</v>
      </c>
    </row>
    <row r="53" spans="3:17" ht="15" customHeight="1" x14ac:dyDescent="0.2">
      <c r="C53" s="70" t="s">
        <v>43</v>
      </c>
      <c r="D53" s="26"/>
      <c r="E53" s="78">
        <v>8569</v>
      </c>
      <c r="F53" s="94"/>
      <c r="G53" s="98">
        <f t="shared" si="1"/>
        <v>0.10281597464360569</v>
      </c>
      <c r="H53" s="103"/>
      <c r="I53" s="127">
        <f t="shared" si="4"/>
        <v>99.594339446058427</v>
      </c>
      <c r="J53" s="103"/>
      <c r="K53" s="139">
        <v>29.33005</v>
      </c>
      <c r="L53" s="94"/>
      <c r="M53" s="98">
        <f t="shared" si="2"/>
        <v>0.1190425553072068</v>
      </c>
      <c r="N53" s="103"/>
      <c r="O53" s="127">
        <f t="shared" si="3"/>
        <v>99.499688594460054</v>
      </c>
      <c r="P53" s="103"/>
      <c r="Q53" s="142">
        <v>3422.8089625393864</v>
      </c>
    </row>
    <row r="54" spans="3:17" ht="15" customHeight="1" x14ac:dyDescent="0.2">
      <c r="C54" s="68" t="s">
        <v>44</v>
      </c>
      <c r="D54" s="23"/>
      <c r="E54" s="77">
        <v>5949</v>
      </c>
      <c r="F54" s="93"/>
      <c r="G54" s="101">
        <f t="shared" si="1"/>
        <v>7.1379651435968042E-2</v>
      </c>
      <c r="H54" s="102"/>
      <c r="I54" s="126">
        <f t="shared" si="4"/>
        <v>99.665719097494389</v>
      </c>
      <c r="J54" s="102"/>
      <c r="K54" s="138">
        <v>20.349274999999999</v>
      </c>
      <c r="L54" s="93"/>
      <c r="M54" s="101">
        <f t="shared" si="2"/>
        <v>8.2592075180542152E-2</v>
      </c>
      <c r="N54" s="102"/>
      <c r="O54" s="126">
        <f t="shared" si="3"/>
        <v>99.582280669640596</v>
      </c>
      <c r="P54" s="102"/>
      <c r="Q54" s="141">
        <v>3420.621112792066</v>
      </c>
    </row>
    <row r="55" spans="3:17" ht="15" customHeight="1" x14ac:dyDescent="0.2">
      <c r="C55" s="74" t="s">
        <v>45</v>
      </c>
      <c r="D55" s="30"/>
      <c r="E55" s="77">
        <v>14216</v>
      </c>
      <c r="F55" s="93"/>
      <c r="G55" s="101">
        <f t="shared" si="1"/>
        <v>0.1705720498930445</v>
      </c>
      <c r="H55" s="102"/>
      <c r="I55" s="126">
        <f t="shared" si="4"/>
        <v>99.836291147387428</v>
      </c>
      <c r="J55" s="102"/>
      <c r="K55" s="138">
        <v>50.628875000000001</v>
      </c>
      <c r="L55" s="93"/>
      <c r="M55" s="101">
        <f t="shared" si="2"/>
        <v>0.20548859113193327</v>
      </c>
      <c r="N55" s="102"/>
      <c r="O55" s="126">
        <f t="shared" si="3"/>
        <v>99.787769260772535</v>
      </c>
      <c r="P55" s="102"/>
      <c r="Q55" s="141">
        <v>3561.4008863252675</v>
      </c>
    </row>
    <row r="56" spans="3:17" ht="15" customHeight="1" x14ac:dyDescent="0.2">
      <c r="C56" s="74" t="s">
        <v>46</v>
      </c>
      <c r="D56" s="30"/>
      <c r="E56" s="77">
        <v>5207</v>
      </c>
      <c r="F56" s="93"/>
      <c r="G56" s="101">
        <f t="shared" si="1"/>
        <v>6.2476692726018773E-2</v>
      </c>
      <c r="H56" s="102"/>
      <c r="I56" s="126">
        <f t="shared" si="4"/>
        <v>99.89876784011345</v>
      </c>
      <c r="J56" s="102"/>
      <c r="K56" s="138">
        <v>19.273875</v>
      </c>
      <c r="L56" s="93"/>
      <c r="M56" s="101">
        <f t="shared" si="2"/>
        <v>7.8227324217711544E-2</v>
      </c>
      <c r="N56" s="102"/>
      <c r="O56" s="126">
        <f t="shared" si="3"/>
        <v>99.865996584990242</v>
      </c>
      <c r="P56" s="102"/>
      <c r="Q56" s="141">
        <v>3701.5315920875746</v>
      </c>
    </row>
    <row r="57" spans="3:17" ht="15" customHeight="1" x14ac:dyDescent="0.2">
      <c r="C57" s="74" t="s">
        <v>47</v>
      </c>
      <c r="D57" s="30"/>
      <c r="E57" s="77">
        <v>2549</v>
      </c>
      <c r="F57" s="93"/>
      <c r="G57" s="101">
        <f t="shared" si="1"/>
        <v>3.0584422845903944E-2</v>
      </c>
      <c r="H57" s="102"/>
      <c r="I57" s="126">
        <f t="shared" si="4"/>
        <v>99.929352262959355</v>
      </c>
      <c r="J57" s="102"/>
      <c r="K57" s="138">
        <v>9.8754749999999998</v>
      </c>
      <c r="L57" s="93"/>
      <c r="M57" s="101">
        <f t="shared" si="2"/>
        <v>4.0081819801617721E-2</v>
      </c>
      <c r="N57" s="102"/>
      <c r="O57" s="126">
        <f t="shared" si="3"/>
        <v>99.906078404791856</v>
      </c>
      <c r="P57" s="102"/>
      <c r="Q57" s="141">
        <v>3874.2546096508436</v>
      </c>
    </row>
    <row r="58" spans="3:17" ht="15" customHeight="1" x14ac:dyDescent="0.2">
      <c r="C58" s="74" t="s">
        <v>48</v>
      </c>
      <c r="D58" s="30"/>
      <c r="E58" s="77">
        <v>5888</v>
      </c>
      <c r="F58" s="93"/>
      <c r="G58" s="101">
        <f t="shared" si="1"/>
        <v>7.0647737040675715E-2</v>
      </c>
      <c r="H58" s="102"/>
      <c r="I58" s="126">
        <f t="shared" si="4"/>
        <v>100.00000000000003</v>
      </c>
      <c r="J58" s="102"/>
      <c r="K58" s="138">
        <v>23.140675000000002</v>
      </c>
      <c r="L58" s="93"/>
      <c r="M58" s="101">
        <f t="shared" si="2"/>
        <v>9.3921595208108999E-2</v>
      </c>
      <c r="N58" s="102"/>
      <c r="O58" s="126">
        <f t="shared" si="3"/>
        <v>99.999999999999972</v>
      </c>
      <c r="P58" s="102"/>
      <c r="Q58" s="141">
        <v>3930.1418138586955</v>
      </c>
    </row>
    <row r="59" spans="3:17" ht="15.95" customHeight="1" x14ac:dyDescent="0.2">
      <c r="C59" s="89" t="s">
        <v>55</v>
      </c>
      <c r="D59" s="89"/>
      <c r="E59" s="90">
        <v>8334308</v>
      </c>
      <c r="F59" s="100"/>
      <c r="G59" s="107">
        <f t="shared" ref="G59" si="5">E59/$E$59*100</f>
        <v>100</v>
      </c>
      <c r="H59" s="104"/>
      <c r="I59" s="128"/>
      <c r="J59" s="104"/>
      <c r="K59" s="140">
        <v>24638.29</v>
      </c>
      <c r="L59" s="104"/>
      <c r="M59" s="107">
        <f t="shared" ref="M59" si="6">K59/$K$59*100</f>
        <v>100</v>
      </c>
      <c r="N59" s="104"/>
      <c r="O59" s="128"/>
      <c r="P59" s="104"/>
      <c r="Q59" s="143">
        <v>2956.2490371126191</v>
      </c>
    </row>
    <row r="60" spans="3:17" ht="3.95" customHeight="1" x14ac:dyDescent="0.2">
      <c r="C60"/>
      <c r="D60"/>
      <c r="E60" s="16"/>
      <c r="F60" s="16"/>
      <c r="G60" s="16"/>
      <c r="H60" s="16"/>
      <c r="I60" s="16"/>
      <c r="J60" s="16"/>
      <c r="K60" s="16"/>
      <c r="L60" s="16"/>
      <c r="M60" s="16"/>
      <c r="N60"/>
      <c r="O60"/>
      <c r="P60"/>
      <c r="Q60"/>
    </row>
    <row r="61" spans="3:17" ht="15" customHeight="1" x14ac:dyDescent="0.2">
      <c r="C61" s="44" t="s">
        <v>54</v>
      </c>
      <c r="D61"/>
      <c r="E61" s="16"/>
      <c r="F61" s="16"/>
      <c r="G61" s="16"/>
      <c r="H61" s="16"/>
      <c r="I61" s="16"/>
      <c r="J61" s="16"/>
      <c r="K61" s="16"/>
      <c r="L61" s="16"/>
      <c r="M61" s="16"/>
      <c r="N61"/>
      <c r="O61"/>
      <c r="P61"/>
      <c r="Q61"/>
    </row>
  </sheetData>
  <mergeCells count="10">
    <mergeCell ref="Q7:Q10"/>
    <mergeCell ref="C2:Q2"/>
    <mergeCell ref="C4:Q4"/>
    <mergeCell ref="E9:E10"/>
    <mergeCell ref="G9:G10"/>
    <mergeCell ref="M9:M10"/>
    <mergeCell ref="E7:I7"/>
    <mergeCell ref="C7:C10"/>
    <mergeCell ref="K7:O7"/>
    <mergeCell ref="C5:Q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tabColor theme="7" tint="0.39997558519241921"/>
  </sheetPr>
  <dimension ref="A1:R62"/>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C2" s="173" t="s">
        <v>131</v>
      </c>
      <c r="D2" s="174"/>
      <c r="E2" s="174"/>
      <c r="F2" s="174"/>
      <c r="G2" s="174"/>
      <c r="H2" s="174"/>
      <c r="I2" s="174"/>
      <c r="J2" s="174"/>
      <c r="K2" s="174"/>
      <c r="L2" s="181"/>
      <c r="M2" s="181"/>
      <c r="N2" s="181"/>
      <c r="O2" s="181"/>
      <c r="P2" s="181"/>
      <c r="Q2" s="182"/>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176" t="s">
        <v>155</v>
      </c>
      <c r="D4" s="176"/>
      <c r="E4" s="177"/>
      <c r="F4" s="177"/>
      <c r="G4" s="177"/>
      <c r="H4" s="177"/>
      <c r="I4" s="177"/>
      <c r="J4" s="177"/>
      <c r="K4" s="177"/>
      <c r="L4" s="177"/>
      <c r="M4" s="177"/>
      <c r="N4" s="177"/>
      <c r="O4" s="177"/>
      <c r="P4" s="177"/>
      <c r="Q4" s="177"/>
      <c r="R4" s="7"/>
    </row>
    <row r="5" spans="1:18" ht="18" customHeight="1" x14ac:dyDescent="0.3">
      <c r="C5" s="177" t="s">
        <v>132</v>
      </c>
      <c r="D5" s="177"/>
      <c r="E5" s="177"/>
      <c r="F5" s="177"/>
      <c r="G5" s="177"/>
      <c r="H5" s="177"/>
      <c r="I5" s="177"/>
      <c r="J5" s="177"/>
      <c r="K5" s="177"/>
      <c r="L5" s="177"/>
      <c r="M5" s="177"/>
      <c r="N5" s="177"/>
      <c r="O5" s="177"/>
      <c r="P5" s="177"/>
      <c r="Q5" s="177"/>
      <c r="R5" s="7"/>
    </row>
    <row r="6" spans="1:18" ht="6.95" customHeight="1" x14ac:dyDescent="0.2">
      <c r="C6" s="4"/>
      <c r="D6" s="4"/>
      <c r="E6" s="4"/>
      <c r="F6" s="4"/>
      <c r="G6" s="4"/>
      <c r="H6" s="4"/>
      <c r="I6" s="4"/>
      <c r="J6" s="4"/>
      <c r="K6" s="4"/>
      <c r="L6" s="4"/>
      <c r="M6" s="4"/>
      <c r="N6" s="4"/>
      <c r="O6" s="4"/>
      <c r="P6" s="4"/>
      <c r="Q6" s="4"/>
      <c r="R6" s="7"/>
    </row>
    <row r="7" spans="1:18" ht="15.95" customHeight="1" x14ac:dyDescent="0.2">
      <c r="C7" s="183" t="s">
        <v>117</v>
      </c>
      <c r="D7" s="18"/>
      <c r="E7" s="184" t="s">
        <v>50</v>
      </c>
      <c r="F7" s="184"/>
      <c r="G7" s="184"/>
      <c r="H7" s="184"/>
      <c r="I7" s="184"/>
      <c r="J7" s="32"/>
      <c r="K7" s="184" t="s">
        <v>0</v>
      </c>
      <c r="L7" s="184"/>
      <c r="M7" s="184"/>
      <c r="N7" s="184"/>
      <c r="O7" s="184"/>
      <c r="P7" s="32"/>
      <c r="Q7" s="185" t="s">
        <v>121</v>
      </c>
      <c r="R7" s="7"/>
    </row>
    <row r="8" spans="1:18" s="7" customFormat="1" ht="3.95" customHeight="1" x14ac:dyDescent="0.2">
      <c r="B8"/>
      <c r="C8" s="183"/>
      <c r="D8" s="18"/>
      <c r="E8" s="32"/>
      <c r="F8" s="32"/>
      <c r="G8" s="32"/>
      <c r="H8" s="32"/>
      <c r="I8" s="32"/>
      <c r="J8" s="32"/>
      <c r="K8" s="32"/>
      <c r="L8" s="32"/>
      <c r="M8" s="32"/>
      <c r="N8" s="32"/>
      <c r="O8" s="32"/>
      <c r="P8" s="32"/>
      <c r="Q8" s="185"/>
    </row>
    <row r="9" spans="1:18" ht="15" customHeight="1" x14ac:dyDescent="0.2">
      <c r="C9" s="183"/>
      <c r="D9" s="18"/>
      <c r="E9" s="178" t="s">
        <v>1</v>
      </c>
      <c r="F9" s="22"/>
      <c r="G9" s="178" t="s">
        <v>53</v>
      </c>
      <c r="H9" s="22"/>
      <c r="I9" s="83" t="s">
        <v>53</v>
      </c>
      <c r="J9" s="33"/>
      <c r="K9" s="83" t="s">
        <v>58</v>
      </c>
      <c r="L9" s="18"/>
      <c r="M9" s="178" t="s">
        <v>53</v>
      </c>
      <c r="N9" s="22"/>
      <c r="O9" s="83" t="s">
        <v>53</v>
      </c>
      <c r="P9" s="34"/>
      <c r="Q9" s="185"/>
      <c r="R9" s="7"/>
    </row>
    <row r="10" spans="1:18" ht="15" customHeight="1" x14ac:dyDescent="0.25">
      <c r="C10" s="183"/>
      <c r="D10" s="18"/>
      <c r="E10" s="178"/>
      <c r="F10" s="22"/>
      <c r="G10" s="178"/>
      <c r="H10" s="22"/>
      <c r="I10" s="84" t="s">
        <v>122</v>
      </c>
      <c r="J10" s="33"/>
      <c r="K10" s="84" t="s">
        <v>59</v>
      </c>
      <c r="L10" s="18"/>
      <c r="M10" s="178"/>
      <c r="N10" s="22"/>
      <c r="O10" s="84" t="s">
        <v>122</v>
      </c>
      <c r="P10" s="34"/>
      <c r="Q10" s="185"/>
      <c r="R10" s="7"/>
    </row>
    <row r="11" spans="1:18" s="2" customFormat="1" ht="3.95" customHeight="1" x14ac:dyDescent="0.2">
      <c r="B11"/>
      <c r="C11" s="18"/>
      <c r="D11" s="18"/>
      <c r="E11" s="22"/>
      <c r="F11" s="22"/>
      <c r="G11" s="22"/>
      <c r="H11" s="22"/>
      <c r="I11" s="33"/>
      <c r="J11" s="33"/>
      <c r="K11" s="18"/>
      <c r="L11" s="18"/>
      <c r="M11" s="32"/>
      <c r="N11" s="32"/>
      <c r="O11" s="34"/>
      <c r="P11" s="34"/>
      <c r="Q11" s="18"/>
      <c r="R11" s="6"/>
    </row>
    <row r="12" spans="1:18" ht="15" customHeight="1" x14ac:dyDescent="0.2">
      <c r="C12" s="68" t="s">
        <v>2</v>
      </c>
      <c r="D12" s="23"/>
      <c r="E12" s="77">
        <v>8299</v>
      </c>
      <c r="F12" s="93"/>
      <c r="G12" s="101">
        <f>E12/$E$59*100</f>
        <v>6.3349694281810338</v>
      </c>
      <c r="H12" s="102"/>
      <c r="I12" s="126">
        <f>G12</f>
        <v>6.3349694281810338</v>
      </c>
      <c r="J12" s="102"/>
      <c r="K12" s="138">
        <v>15.243189750000006</v>
      </c>
      <c r="L12" s="93"/>
      <c r="M12" s="101">
        <f>K12/$K$59*100</f>
        <v>5.56471123007241</v>
      </c>
      <c r="N12" s="102"/>
      <c r="O12" s="126">
        <f t="shared" ref="O12" si="0">M12</f>
        <v>5.56471123007241</v>
      </c>
      <c r="P12" s="102"/>
      <c r="Q12" s="141">
        <v>1836.7501807446688</v>
      </c>
    </row>
    <row r="13" spans="1:18" ht="15" customHeight="1" x14ac:dyDescent="0.2">
      <c r="C13" s="68" t="s">
        <v>3</v>
      </c>
      <c r="D13" s="23"/>
      <c r="E13" s="77">
        <v>6672</v>
      </c>
      <c r="F13" s="93"/>
      <c r="G13" s="101">
        <f t="shared" ref="G13:G58" si="1">E13/$E$59*100</f>
        <v>5.0930131371037302</v>
      </c>
      <c r="H13" s="102"/>
      <c r="I13" s="126">
        <f>I12+G13</f>
        <v>11.427982565284765</v>
      </c>
      <c r="J13" s="102"/>
      <c r="K13" s="138">
        <v>13.334442750000004</v>
      </c>
      <c r="L13" s="93"/>
      <c r="M13" s="101">
        <f t="shared" ref="M13:M58" si="2">K13/$K$59*100</f>
        <v>4.8678999956477371</v>
      </c>
      <c r="N13" s="102"/>
      <c r="O13" s="126">
        <f t="shared" ref="O13:O58" si="3">O12+M13</f>
        <v>10.432611225720148</v>
      </c>
      <c r="P13" s="102"/>
      <c r="Q13" s="141">
        <v>1998.567558453238</v>
      </c>
    </row>
    <row r="14" spans="1:18" ht="15" customHeight="1" x14ac:dyDescent="0.2">
      <c r="C14" s="68" t="s">
        <v>4</v>
      </c>
      <c r="D14" s="23"/>
      <c r="E14" s="77">
        <v>4540</v>
      </c>
      <c r="F14" s="93"/>
      <c r="G14" s="101">
        <f t="shared" si="1"/>
        <v>3.4655694907750201</v>
      </c>
      <c r="H14" s="102"/>
      <c r="I14" s="126">
        <f t="shared" ref="I14:I58" si="4">I13+G14</f>
        <v>14.893552056059786</v>
      </c>
      <c r="J14" s="102"/>
      <c r="K14" s="138">
        <v>9.0611974199999992</v>
      </c>
      <c r="L14" s="93"/>
      <c r="M14" s="101">
        <f t="shared" si="2"/>
        <v>3.3078999781510383</v>
      </c>
      <c r="N14" s="102"/>
      <c r="O14" s="126">
        <f t="shared" si="3"/>
        <v>13.740511203871186</v>
      </c>
      <c r="P14" s="102"/>
      <c r="Q14" s="141">
        <v>1995.8584625550661</v>
      </c>
    </row>
    <row r="15" spans="1:18" ht="15" customHeight="1" x14ac:dyDescent="0.2">
      <c r="C15" s="68" t="s">
        <v>5</v>
      </c>
      <c r="D15" s="23"/>
      <c r="E15" s="77">
        <v>4898</v>
      </c>
      <c r="F15" s="93"/>
      <c r="G15" s="101">
        <f t="shared" si="1"/>
        <v>3.7388456752898787</v>
      </c>
      <c r="H15" s="102"/>
      <c r="I15" s="126">
        <f t="shared" si="4"/>
        <v>18.632397731349663</v>
      </c>
      <c r="J15" s="102"/>
      <c r="K15" s="138">
        <v>9.6121740400000029</v>
      </c>
      <c r="L15" s="93"/>
      <c r="M15" s="101">
        <f t="shared" si="2"/>
        <v>3.5090406734455617</v>
      </c>
      <c r="N15" s="102"/>
      <c r="O15" s="126">
        <f t="shared" si="3"/>
        <v>17.249551877316748</v>
      </c>
      <c r="P15" s="102"/>
      <c r="Q15" s="141">
        <v>1962.4691792568401</v>
      </c>
    </row>
    <row r="16" spans="1:18" ht="15" customHeight="1" x14ac:dyDescent="0.2">
      <c r="C16" s="68" t="s">
        <v>6</v>
      </c>
      <c r="D16" s="23"/>
      <c r="E16" s="77">
        <v>5430</v>
      </c>
      <c r="F16" s="93"/>
      <c r="G16" s="101">
        <f t="shared" si="1"/>
        <v>4.1449432455745292</v>
      </c>
      <c r="H16" s="102"/>
      <c r="I16" s="126">
        <f t="shared" si="4"/>
        <v>22.777340976924194</v>
      </c>
      <c r="J16" s="102"/>
      <c r="K16" s="138">
        <v>10.690839050000003</v>
      </c>
      <c r="L16" s="93"/>
      <c r="M16" s="101">
        <f t="shared" si="2"/>
        <v>3.9028204133214084</v>
      </c>
      <c r="N16" s="102"/>
      <c r="O16" s="126">
        <f t="shared" si="3"/>
        <v>21.152372290638155</v>
      </c>
      <c r="P16" s="102"/>
      <c r="Q16" s="141">
        <v>1968.8469705340704</v>
      </c>
    </row>
    <row r="17" spans="3:17" ht="15" customHeight="1" x14ac:dyDescent="0.2">
      <c r="C17" s="70" t="s">
        <v>7</v>
      </c>
      <c r="D17" s="26"/>
      <c r="E17" s="78">
        <v>3430</v>
      </c>
      <c r="F17" s="94"/>
      <c r="G17" s="98">
        <f t="shared" si="1"/>
        <v>2.6182606505194537</v>
      </c>
      <c r="H17" s="103"/>
      <c r="I17" s="127">
        <f t="shared" si="4"/>
        <v>25.395601627443646</v>
      </c>
      <c r="J17" s="103"/>
      <c r="K17" s="139">
        <v>6.9568142400000008</v>
      </c>
      <c r="L17" s="94"/>
      <c r="M17" s="98">
        <f t="shared" si="2"/>
        <v>2.5396693842806521</v>
      </c>
      <c r="N17" s="103"/>
      <c r="O17" s="127">
        <f t="shared" si="3"/>
        <v>23.692041674918809</v>
      </c>
      <c r="P17" s="103"/>
      <c r="Q17" s="142">
        <v>2028.2257259475223</v>
      </c>
    </row>
    <row r="18" spans="3:17" ht="15" customHeight="1" x14ac:dyDescent="0.2">
      <c r="C18" s="68" t="s">
        <v>8</v>
      </c>
      <c r="D18" s="23"/>
      <c r="E18" s="77">
        <v>3624</v>
      </c>
      <c r="F18" s="93"/>
      <c r="G18" s="101">
        <f t="shared" si="1"/>
        <v>2.7663488622397958</v>
      </c>
      <c r="H18" s="102"/>
      <c r="I18" s="126">
        <f t="shared" si="4"/>
        <v>28.161950489683441</v>
      </c>
      <c r="J18" s="102"/>
      <c r="K18" s="138">
        <v>7.3160624500000013</v>
      </c>
      <c r="L18" s="93"/>
      <c r="M18" s="101">
        <f t="shared" si="2"/>
        <v>2.6708172989466368</v>
      </c>
      <c r="N18" s="102"/>
      <c r="O18" s="126">
        <f t="shared" si="3"/>
        <v>26.362858973865446</v>
      </c>
      <c r="P18" s="102"/>
      <c r="Q18" s="141">
        <v>2018.7810292494485</v>
      </c>
    </row>
    <row r="19" spans="3:17" ht="15" customHeight="1" x14ac:dyDescent="0.2">
      <c r="C19" s="68" t="s">
        <v>9</v>
      </c>
      <c r="D19" s="23"/>
      <c r="E19" s="77">
        <v>3645</v>
      </c>
      <c r="F19" s="93"/>
      <c r="G19" s="101">
        <f t="shared" si="1"/>
        <v>2.7823790294878745</v>
      </c>
      <c r="H19" s="102"/>
      <c r="I19" s="126">
        <f t="shared" si="4"/>
        <v>30.944329519171315</v>
      </c>
      <c r="J19" s="102"/>
      <c r="K19" s="138">
        <v>7.385195760000002</v>
      </c>
      <c r="L19" s="93"/>
      <c r="M19" s="101">
        <f t="shared" si="2"/>
        <v>2.6960552519498187</v>
      </c>
      <c r="N19" s="102"/>
      <c r="O19" s="126">
        <f t="shared" si="3"/>
        <v>29.058914225815265</v>
      </c>
      <c r="P19" s="102"/>
      <c r="Q19" s="141">
        <v>2026.1168065843626</v>
      </c>
    </row>
    <row r="20" spans="3:17" ht="15" customHeight="1" x14ac:dyDescent="0.2">
      <c r="C20" s="68" t="s">
        <v>10</v>
      </c>
      <c r="D20" s="23"/>
      <c r="E20" s="77">
        <v>3688</v>
      </c>
      <c r="F20" s="93"/>
      <c r="G20" s="101">
        <f t="shared" si="1"/>
        <v>2.8152027052815587</v>
      </c>
      <c r="H20" s="102"/>
      <c r="I20" s="126">
        <f t="shared" si="4"/>
        <v>33.759532224452876</v>
      </c>
      <c r="J20" s="102"/>
      <c r="K20" s="138">
        <v>7.4342374400000013</v>
      </c>
      <c r="L20" s="93"/>
      <c r="M20" s="101">
        <f t="shared" si="2"/>
        <v>2.7139585118260934</v>
      </c>
      <c r="N20" s="102"/>
      <c r="O20" s="126">
        <f t="shared" si="3"/>
        <v>31.772872737641357</v>
      </c>
      <c r="P20" s="102"/>
      <c r="Q20" s="141">
        <v>2015.7910629067248</v>
      </c>
    </row>
    <row r="21" spans="3:17" ht="15" customHeight="1" x14ac:dyDescent="0.2">
      <c r="C21" s="68" t="s">
        <v>11</v>
      </c>
      <c r="D21" s="23"/>
      <c r="E21" s="77">
        <v>3778</v>
      </c>
      <c r="F21" s="93"/>
      <c r="G21" s="101">
        <f t="shared" si="1"/>
        <v>2.8839034220590367</v>
      </c>
      <c r="H21" s="102"/>
      <c r="I21" s="126">
        <f t="shared" si="4"/>
        <v>36.643435646511911</v>
      </c>
      <c r="J21" s="102"/>
      <c r="K21" s="138">
        <v>7.8176424200000012</v>
      </c>
      <c r="L21" s="93"/>
      <c r="M21" s="101">
        <f t="shared" si="2"/>
        <v>2.8539251482626491</v>
      </c>
      <c r="N21" s="102"/>
      <c r="O21" s="126">
        <f t="shared" si="3"/>
        <v>34.626797885904004</v>
      </c>
      <c r="P21" s="102"/>
      <c r="Q21" s="141">
        <v>2069.2542138697727</v>
      </c>
    </row>
    <row r="22" spans="3:17" ht="15" customHeight="1" x14ac:dyDescent="0.2">
      <c r="C22" s="68" t="s">
        <v>12</v>
      </c>
      <c r="D22" s="23"/>
      <c r="E22" s="77">
        <v>4232</v>
      </c>
      <c r="F22" s="93"/>
      <c r="G22" s="101">
        <f t="shared" si="1"/>
        <v>3.2304603711365392</v>
      </c>
      <c r="H22" s="102"/>
      <c r="I22" s="126">
        <f t="shared" si="4"/>
        <v>39.873896017648448</v>
      </c>
      <c r="J22" s="102"/>
      <c r="K22" s="138">
        <v>8.6502507900000012</v>
      </c>
      <c r="L22" s="93"/>
      <c r="M22" s="101">
        <f t="shared" si="2"/>
        <v>3.1578789284608706</v>
      </c>
      <c r="N22" s="102"/>
      <c r="O22" s="126">
        <f t="shared" si="3"/>
        <v>37.784676814364872</v>
      </c>
      <c r="P22" s="102"/>
      <c r="Q22" s="141">
        <v>2044.0101110586013</v>
      </c>
    </row>
    <row r="23" spans="3:17" ht="15" customHeight="1" x14ac:dyDescent="0.2">
      <c r="C23" s="70" t="s">
        <v>13</v>
      </c>
      <c r="D23" s="26"/>
      <c r="E23" s="78">
        <v>7922</v>
      </c>
      <c r="F23" s="94"/>
      <c r="G23" s="98">
        <f t="shared" si="1"/>
        <v>6.0471897590131523</v>
      </c>
      <c r="H23" s="103"/>
      <c r="I23" s="127">
        <f t="shared" si="4"/>
        <v>45.921085776661599</v>
      </c>
      <c r="J23" s="103"/>
      <c r="K23" s="139">
        <v>16.205887380000004</v>
      </c>
      <c r="L23" s="94"/>
      <c r="M23" s="98">
        <f t="shared" si="2"/>
        <v>5.916155671864856</v>
      </c>
      <c r="N23" s="103"/>
      <c r="O23" s="127">
        <f t="shared" si="3"/>
        <v>43.700832486229729</v>
      </c>
      <c r="P23" s="103"/>
      <c r="Q23" s="142">
        <v>2045.6813153244136</v>
      </c>
    </row>
    <row r="24" spans="3:17" ht="15" customHeight="1" x14ac:dyDescent="0.2">
      <c r="C24" s="68" t="s">
        <v>14</v>
      </c>
      <c r="D24" s="23"/>
      <c r="E24" s="77">
        <v>7451</v>
      </c>
      <c r="F24" s="93"/>
      <c r="G24" s="101">
        <f t="shared" si="1"/>
        <v>5.6876560078776821</v>
      </c>
      <c r="H24" s="102"/>
      <c r="I24" s="126">
        <f t="shared" si="4"/>
        <v>51.608741784539284</v>
      </c>
      <c r="J24" s="102"/>
      <c r="K24" s="138">
        <v>15.436293190000002</v>
      </c>
      <c r="L24" s="93"/>
      <c r="M24" s="101">
        <f t="shared" si="2"/>
        <v>5.635205982073618</v>
      </c>
      <c r="N24" s="102"/>
      <c r="O24" s="126">
        <f t="shared" si="3"/>
        <v>49.336038468303343</v>
      </c>
      <c r="P24" s="102"/>
      <c r="Q24" s="141">
        <v>2071.7075815326807</v>
      </c>
    </row>
    <row r="25" spans="3:17" ht="15" customHeight="1" x14ac:dyDescent="0.2">
      <c r="C25" s="68" t="s">
        <v>15</v>
      </c>
      <c r="D25" s="23"/>
      <c r="E25" s="77">
        <v>6992</v>
      </c>
      <c r="F25" s="93"/>
      <c r="G25" s="101">
        <f t="shared" si="1"/>
        <v>5.3372823523125428</v>
      </c>
      <c r="H25" s="102"/>
      <c r="I25" s="126">
        <f t="shared" si="4"/>
        <v>56.946024136851825</v>
      </c>
      <c r="J25" s="102"/>
      <c r="K25" s="138">
        <v>14.668949610000002</v>
      </c>
      <c r="L25" s="93"/>
      <c r="M25" s="101">
        <f t="shared" si="2"/>
        <v>5.355077904749777</v>
      </c>
      <c r="N25" s="102"/>
      <c r="O25" s="126">
        <f t="shared" si="3"/>
        <v>54.69111637305312</v>
      </c>
      <c r="P25" s="102"/>
      <c r="Q25" s="141">
        <v>2097.9619007437072</v>
      </c>
    </row>
    <row r="26" spans="3:17" ht="15" customHeight="1" x14ac:dyDescent="0.2">
      <c r="C26" s="68" t="s">
        <v>16</v>
      </c>
      <c r="D26" s="23"/>
      <c r="E26" s="77">
        <v>6105</v>
      </c>
      <c r="F26" s="93"/>
      <c r="G26" s="101">
        <f t="shared" si="1"/>
        <v>4.660198621405617</v>
      </c>
      <c r="H26" s="102"/>
      <c r="I26" s="126">
        <f t="shared" si="4"/>
        <v>61.606222758257445</v>
      </c>
      <c r="J26" s="102"/>
      <c r="K26" s="138">
        <v>12.860273130000003</v>
      </c>
      <c r="L26" s="93"/>
      <c r="M26" s="101">
        <f t="shared" si="2"/>
        <v>4.6947986269284261</v>
      </c>
      <c r="N26" s="102"/>
      <c r="O26" s="126">
        <f t="shared" si="3"/>
        <v>59.385914999981544</v>
      </c>
      <c r="P26" s="102"/>
      <c r="Q26" s="141">
        <v>2106.5148452088456</v>
      </c>
    </row>
    <row r="27" spans="3:17" ht="15" customHeight="1" x14ac:dyDescent="0.2">
      <c r="C27" s="68" t="s">
        <v>17</v>
      </c>
      <c r="D27" s="23"/>
      <c r="E27" s="77">
        <v>5567</v>
      </c>
      <c r="F27" s="93"/>
      <c r="G27" s="101">
        <f t="shared" si="1"/>
        <v>4.2495210033358015</v>
      </c>
      <c r="H27" s="102"/>
      <c r="I27" s="126">
        <f t="shared" si="4"/>
        <v>65.855743761593246</v>
      </c>
      <c r="J27" s="102"/>
      <c r="K27" s="138">
        <v>12.01976372</v>
      </c>
      <c r="L27" s="93"/>
      <c r="M27" s="101">
        <f t="shared" si="2"/>
        <v>4.3879604762842304</v>
      </c>
      <c r="N27" s="102"/>
      <c r="O27" s="126">
        <f t="shared" si="3"/>
        <v>63.773875476265772</v>
      </c>
      <c r="P27" s="102"/>
      <c r="Q27" s="141">
        <v>2159.1097036105625</v>
      </c>
    </row>
    <row r="28" spans="3:17" ht="15" customHeight="1" x14ac:dyDescent="0.2">
      <c r="C28" s="68" t="s">
        <v>18</v>
      </c>
      <c r="D28" s="23"/>
      <c r="E28" s="77">
        <v>4830</v>
      </c>
      <c r="F28" s="93"/>
      <c r="G28" s="101">
        <f t="shared" si="1"/>
        <v>3.6869384670580061</v>
      </c>
      <c r="H28" s="102"/>
      <c r="I28" s="126">
        <f t="shared" si="4"/>
        <v>69.542682228651245</v>
      </c>
      <c r="J28" s="102"/>
      <c r="K28" s="138">
        <v>10.508209130000001</v>
      </c>
      <c r="L28" s="93"/>
      <c r="M28" s="101">
        <f t="shared" si="2"/>
        <v>3.8361491467794933</v>
      </c>
      <c r="N28" s="102"/>
      <c r="O28" s="126">
        <f t="shared" si="3"/>
        <v>67.610024623045263</v>
      </c>
      <c r="P28" s="102"/>
      <c r="Q28" s="141">
        <v>2175.6126563147</v>
      </c>
    </row>
    <row r="29" spans="3:17" ht="15" customHeight="1" x14ac:dyDescent="0.2">
      <c r="C29" s="70" t="s">
        <v>19</v>
      </c>
      <c r="D29" s="26"/>
      <c r="E29" s="78">
        <v>3974</v>
      </c>
      <c r="F29" s="94"/>
      <c r="G29" s="98">
        <f t="shared" si="1"/>
        <v>3.0335183163744341</v>
      </c>
      <c r="H29" s="103"/>
      <c r="I29" s="127">
        <f t="shared" si="4"/>
        <v>72.576200545025685</v>
      </c>
      <c r="J29" s="103"/>
      <c r="K29" s="139">
        <v>8.6508907900000018</v>
      </c>
      <c r="L29" s="94"/>
      <c r="M29" s="98">
        <f t="shared" si="2"/>
        <v>3.1581125682203739</v>
      </c>
      <c r="N29" s="103"/>
      <c r="O29" s="127">
        <f t="shared" si="3"/>
        <v>70.768137191265637</v>
      </c>
      <c r="P29" s="103"/>
      <c r="Q29" s="142">
        <v>2176.8723678912938</v>
      </c>
    </row>
    <row r="30" spans="3:17" ht="15" customHeight="1" x14ac:dyDescent="0.2">
      <c r="C30" s="68" t="s">
        <v>20</v>
      </c>
      <c r="D30" s="23"/>
      <c r="E30" s="77">
        <v>3532</v>
      </c>
      <c r="F30" s="93"/>
      <c r="G30" s="101">
        <f t="shared" si="1"/>
        <v>2.6961214628672625</v>
      </c>
      <c r="H30" s="102"/>
      <c r="I30" s="126">
        <f t="shared" si="4"/>
        <v>75.272322007892953</v>
      </c>
      <c r="J30" s="102"/>
      <c r="K30" s="138">
        <v>7.6625187300000004</v>
      </c>
      <c r="L30" s="93"/>
      <c r="M30" s="101">
        <f t="shared" si="2"/>
        <v>2.7972953644739067</v>
      </c>
      <c r="N30" s="102"/>
      <c r="O30" s="126">
        <f t="shared" si="3"/>
        <v>73.565432555739548</v>
      </c>
      <c r="P30" s="102"/>
      <c r="Q30" s="141">
        <v>2169.4560390713477</v>
      </c>
    </row>
    <row r="31" spans="3:17" ht="15" customHeight="1" x14ac:dyDescent="0.2">
      <c r="C31" s="68" t="s">
        <v>21</v>
      </c>
      <c r="D31" s="23"/>
      <c r="E31" s="77">
        <v>3113</v>
      </c>
      <c r="F31" s="93"/>
      <c r="G31" s="101">
        <f t="shared" si="1"/>
        <v>2.3762814592032244</v>
      </c>
      <c r="H31" s="102"/>
      <c r="I31" s="126">
        <f t="shared" si="4"/>
        <v>77.64860346709618</v>
      </c>
      <c r="J31" s="102"/>
      <c r="K31" s="138">
        <v>6.7919333200000001</v>
      </c>
      <c r="L31" s="93"/>
      <c r="M31" s="101">
        <f t="shared" si="2"/>
        <v>2.4794776053815757</v>
      </c>
      <c r="N31" s="102"/>
      <c r="O31" s="126">
        <f t="shared" si="3"/>
        <v>76.044910161121123</v>
      </c>
      <c r="P31" s="102"/>
      <c r="Q31" s="141">
        <v>2181.7967619659494</v>
      </c>
    </row>
    <row r="32" spans="3:17" ht="15" customHeight="1" x14ac:dyDescent="0.2">
      <c r="C32" s="68" t="s">
        <v>22</v>
      </c>
      <c r="D32" s="23"/>
      <c r="E32" s="77">
        <v>2745</v>
      </c>
      <c r="F32" s="93"/>
      <c r="G32" s="101">
        <f t="shared" si="1"/>
        <v>2.0953718617130903</v>
      </c>
      <c r="H32" s="102"/>
      <c r="I32" s="126">
        <f t="shared" si="4"/>
        <v>79.74397532880927</v>
      </c>
      <c r="J32" s="102"/>
      <c r="K32" s="138">
        <v>5.9731249800000006</v>
      </c>
      <c r="L32" s="93"/>
      <c r="M32" s="101">
        <f t="shared" si="2"/>
        <v>2.1805616934494982</v>
      </c>
      <c r="N32" s="102"/>
      <c r="O32" s="126">
        <f t="shared" si="3"/>
        <v>78.225471854570628</v>
      </c>
      <c r="P32" s="102"/>
      <c r="Q32" s="141">
        <v>2176.0018142076506</v>
      </c>
    </row>
    <row r="33" spans="3:17" ht="15" customHeight="1" x14ac:dyDescent="0.2">
      <c r="C33" s="68" t="s">
        <v>23</v>
      </c>
      <c r="D33" s="23"/>
      <c r="E33" s="77">
        <v>5273</v>
      </c>
      <c r="F33" s="93"/>
      <c r="G33" s="101">
        <f t="shared" si="1"/>
        <v>4.0250986618627058</v>
      </c>
      <c r="H33" s="102"/>
      <c r="I33" s="126">
        <f t="shared" si="4"/>
        <v>83.76907399067197</v>
      </c>
      <c r="J33" s="102"/>
      <c r="K33" s="138">
        <v>11.449190340000001</v>
      </c>
      <c r="L33" s="93"/>
      <c r="M33" s="101">
        <f t="shared" si="2"/>
        <v>4.1796657461562168</v>
      </c>
      <c r="N33" s="102"/>
      <c r="O33" s="126">
        <f t="shared" si="3"/>
        <v>82.405137600726846</v>
      </c>
      <c r="P33" s="102"/>
      <c r="Q33" s="141">
        <v>2171.2858600417221</v>
      </c>
    </row>
    <row r="34" spans="3:17" ht="15" customHeight="1" x14ac:dyDescent="0.2">
      <c r="C34" s="68" t="s">
        <v>24</v>
      </c>
      <c r="D34" s="23"/>
      <c r="E34" s="77">
        <v>4317</v>
      </c>
      <c r="F34" s="93"/>
      <c r="G34" s="101">
        <f t="shared" si="1"/>
        <v>3.2953443814263794</v>
      </c>
      <c r="H34" s="102"/>
      <c r="I34" s="126">
        <f t="shared" si="4"/>
        <v>87.064418372098345</v>
      </c>
      <c r="J34" s="102"/>
      <c r="K34" s="138">
        <v>9.6043670500000005</v>
      </c>
      <c r="L34" s="93"/>
      <c r="M34" s="101">
        <f t="shared" si="2"/>
        <v>3.506190637092371</v>
      </c>
      <c r="N34" s="102"/>
      <c r="O34" s="126">
        <f t="shared" si="3"/>
        <v>85.91132823781922</v>
      </c>
      <c r="P34" s="102"/>
      <c r="Q34" s="141">
        <v>2224.778098216354</v>
      </c>
    </row>
    <row r="35" spans="3:17" ht="15" customHeight="1" x14ac:dyDescent="0.2">
      <c r="C35" s="70" t="s">
        <v>25</v>
      </c>
      <c r="D35" s="26"/>
      <c r="E35" s="78">
        <v>3643</v>
      </c>
      <c r="F35" s="94"/>
      <c r="G35" s="98">
        <f t="shared" si="1"/>
        <v>2.7808523468928192</v>
      </c>
      <c r="H35" s="103"/>
      <c r="I35" s="127">
        <f t="shared" si="4"/>
        <v>89.845270718991159</v>
      </c>
      <c r="J35" s="103"/>
      <c r="K35" s="139">
        <v>8.1165824900000008</v>
      </c>
      <c r="L35" s="94"/>
      <c r="M35" s="98">
        <f t="shared" si="2"/>
        <v>2.9630568452322832</v>
      </c>
      <c r="N35" s="103"/>
      <c r="O35" s="127">
        <f t="shared" si="3"/>
        <v>88.874385083051507</v>
      </c>
      <c r="P35" s="103"/>
      <c r="Q35" s="142">
        <v>2227.9940955256661</v>
      </c>
    </row>
    <row r="36" spans="3:17" ht="15" customHeight="1" x14ac:dyDescent="0.2">
      <c r="C36" s="68" t="s">
        <v>26</v>
      </c>
      <c r="D36" s="23"/>
      <c r="E36" s="77">
        <v>2471</v>
      </c>
      <c r="F36" s="93"/>
      <c r="G36" s="101">
        <f t="shared" si="1"/>
        <v>1.8862163461905452</v>
      </c>
      <c r="H36" s="102"/>
      <c r="I36" s="126">
        <f t="shared" si="4"/>
        <v>91.73148706518171</v>
      </c>
      <c r="J36" s="102"/>
      <c r="K36" s="138">
        <v>5.5126327399999999</v>
      </c>
      <c r="L36" s="93"/>
      <c r="M36" s="101">
        <f t="shared" si="2"/>
        <v>2.0124534181267952</v>
      </c>
      <c r="N36" s="102"/>
      <c r="O36" s="126">
        <f t="shared" si="3"/>
        <v>90.886838501178303</v>
      </c>
      <c r="P36" s="102"/>
      <c r="Q36" s="141">
        <v>2230.9319061108863</v>
      </c>
    </row>
    <row r="37" spans="3:17" ht="15" customHeight="1" x14ac:dyDescent="0.2">
      <c r="C37" s="68" t="s">
        <v>27</v>
      </c>
      <c r="D37" s="23"/>
      <c r="E37" s="77">
        <v>1898</v>
      </c>
      <c r="F37" s="93"/>
      <c r="G37" s="101">
        <f t="shared" si="1"/>
        <v>1.4488217827072662</v>
      </c>
      <c r="H37" s="102"/>
      <c r="I37" s="126">
        <f t="shared" si="4"/>
        <v>93.18030884788898</v>
      </c>
      <c r="J37" s="102"/>
      <c r="K37" s="138">
        <v>4.3224749899999999</v>
      </c>
      <c r="L37" s="93"/>
      <c r="M37" s="101">
        <f t="shared" si="2"/>
        <v>1.5779719017510832</v>
      </c>
      <c r="N37" s="102"/>
      <c r="O37" s="126">
        <f t="shared" si="3"/>
        <v>92.464810402929388</v>
      </c>
      <c r="P37" s="102"/>
      <c r="Q37" s="141">
        <v>2277.3840832455217</v>
      </c>
    </row>
    <row r="38" spans="3:17" ht="15" customHeight="1" x14ac:dyDescent="0.2">
      <c r="C38" s="68" t="s">
        <v>28</v>
      </c>
      <c r="D38" s="23"/>
      <c r="E38" s="77">
        <v>1332</v>
      </c>
      <c r="F38" s="93"/>
      <c r="G38" s="101">
        <f t="shared" si="1"/>
        <v>1.0167706083066801</v>
      </c>
      <c r="H38" s="102"/>
      <c r="I38" s="126">
        <f t="shared" si="4"/>
        <v>94.197079456195667</v>
      </c>
      <c r="J38" s="102"/>
      <c r="K38" s="138">
        <v>3.0567892900000002</v>
      </c>
      <c r="L38" s="93"/>
      <c r="M38" s="101">
        <f t="shared" si="2"/>
        <v>1.1159179915101471</v>
      </c>
      <c r="N38" s="102"/>
      <c r="O38" s="126">
        <f t="shared" si="3"/>
        <v>93.580728394439532</v>
      </c>
      <c r="P38" s="102"/>
      <c r="Q38" s="141">
        <v>2294.8868543543545</v>
      </c>
    </row>
    <row r="39" spans="3:17" ht="15" customHeight="1" x14ac:dyDescent="0.2">
      <c r="C39" s="68" t="s">
        <v>29</v>
      </c>
      <c r="D39" s="23"/>
      <c r="E39" s="77">
        <v>1059</v>
      </c>
      <c r="F39" s="93"/>
      <c r="G39" s="101">
        <f t="shared" si="1"/>
        <v>0.80837843408166232</v>
      </c>
      <c r="H39" s="102"/>
      <c r="I39" s="126">
        <f t="shared" si="4"/>
        <v>95.005457890277327</v>
      </c>
      <c r="J39" s="102"/>
      <c r="K39" s="138">
        <v>2.4240499999999998</v>
      </c>
      <c r="L39" s="93"/>
      <c r="M39" s="101">
        <f t="shared" si="2"/>
        <v>0.88492884222326362</v>
      </c>
      <c r="N39" s="102"/>
      <c r="O39" s="126">
        <f t="shared" si="3"/>
        <v>94.465657236662793</v>
      </c>
      <c r="P39" s="102"/>
      <c r="Q39" s="141">
        <v>2288.9990557129368</v>
      </c>
    </row>
    <row r="40" spans="3:17" ht="15" customHeight="1" x14ac:dyDescent="0.2">
      <c r="C40" s="68" t="s">
        <v>30</v>
      </c>
      <c r="D40" s="23"/>
      <c r="E40" s="77">
        <v>886</v>
      </c>
      <c r="F40" s="93"/>
      <c r="G40" s="101">
        <f t="shared" si="1"/>
        <v>0.67632038960939822</v>
      </c>
      <c r="H40" s="102"/>
      <c r="I40" s="126">
        <f t="shared" si="4"/>
        <v>95.681778279886728</v>
      </c>
      <c r="J40" s="102"/>
      <c r="K40" s="138">
        <v>2.0351395800000001</v>
      </c>
      <c r="L40" s="93"/>
      <c r="M40" s="101">
        <f t="shared" si="2"/>
        <v>0.7429523781655244</v>
      </c>
      <c r="N40" s="102"/>
      <c r="O40" s="126">
        <f t="shared" si="3"/>
        <v>95.208609614828319</v>
      </c>
      <c r="P40" s="102"/>
      <c r="Q40" s="141">
        <v>2296.9972686230249</v>
      </c>
    </row>
    <row r="41" spans="3:17" ht="15" customHeight="1" x14ac:dyDescent="0.2">
      <c r="C41" s="70" t="s">
        <v>31</v>
      </c>
      <c r="D41" s="26"/>
      <c r="E41" s="78">
        <v>705</v>
      </c>
      <c r="F41" s="94"/>
      <c r="G41" s="98">
        <f t="shared" si="1"/>
        <v>0.53815561475691387</v>
      </c>
      <c r="H41" s="103"/>
      <c r="I41" s="127">
        <f t="shared" si="4"/>
        <v>96.219933894643646</v>
      </c>
      <c r="J41" s="103"/>
      <c r="K41" s="139">
        <v>1.6250847200000003</v>
      </c>
      <c r="L41" s="94"/>
      <c r="M41" s="98">
        <f t="shared" si="2"/>
        <v>0.59325687992587484</v>
      </c>
      <c r="N41" s="103"/>
      <c r="O41" s="127">
        <f t="shared" si="3"/>
        <v>95.801866494754194</v>
      </c>
      <c r="P41" s="103"/>
      <c r="Q41" s="142">
        <v>2305.0847092198583</v>
      </c>
    </row>
    <row r="42" spans="3:17" ht="15" customHeight="1" x14ac:dyDescent="0.2">
      <c r="C42" s="68" t="s">
        <v>32</v>
      </c>
      <c r="D42" s="23"/>
      <c r="E42" s="77">
        <v>622</v>
      </c>
      <c r="F42" s="93"/>
      <c r="G42" s="101">
        <f t="shared" si="1"/>
        <v>0.4747982870621284</v>
      </c>
      <c r="H42" s="102"/>
      <c r="I42" s="126">
        <f t="shared" si="4"/>
        <v>96.694732181705774</v>
      </c>
      <c r="J42" s="102"/>
      <c r="K42" s="138">
        <v>1.4598249999999999</v>
      </c>
      <c r="L42" s="93"/>
      <c r="M42" s="101">
        <f t="shared" si="2"/>
        <v>0.53292681549414245</v>
      </c>
      <c r="N42" s="102"/>
      <c r="O42" s="126">
        <f t="shared" si="3"/>
        <v>96.33479331024833</v>
      </c>
      <c r="P42" s="102"/>
      <c r="Q42" s="141">
        <v>2346.985530546624</v>
      </c>
    </row>
    <row r="43" spans="3:17" ht="15" customHeight="1" x14ac:dyDescent="0.2">
      <c r="C43" s="68" t="s">
        <v>33</v>
      </c>
      <c r="D43" s="23"/>
      <c r="E43" s="77">
        <v>954</v>
      </c>
      <c r="F43" s="93"/>
      <c r="G43" s="101">
        <f t="shared" si="1"/>
        <v>0.72822759784127078</v>
      </c>
      <c r="H43" s="102"/>
      <c r="I43" s="126">
        <f t="shared" si="4"/>
        <v>97.422959779547043</v>
      </c>
      <c r="J43" s="102"/>
      <c r="K43" s="138">
        <v>2.1688100000000001</v>
      </c>
      <c r="L43" s="93"/>
      <c r="M43" s="101">
        <f t="shared" si="2"/>
        <v>0.79175038563653255</v>
      </c>
      <c r="N43" s="102"/>
      <c r="O43" s="126">
        <f t="shared" si="3"/>
        <v>97.126543695884862</v>
      </c>
      <c r="P43" s="102"/>
      <c r="Q43" s="141">
        <v>2273.3857442348008</v>
      </c>
    </row>
    <row r="44" spans="3:17" ht="15" customHeight="1" x14ac:dyDescent="0.2">
      <c r="C44" s="68" t="s">
        <v>34</v>
      </c>
      <c r="D44" s="23"/>
      <c r="E44" s="77">
        <v>659</v>
      </c>
      <c r="F44" s="93"/>
      <c r="G44" s="101">
        <f t="shared" si="1"/>
        <v>0.50304191507064722</v>
      </c>
      <c r="H44" s="102"/>
      <c r="I44" s="126">
        <f t="shared" si="4"/>
        <v>97.926001694617696</v>
      </c>
      <c r="J44" s="102"/>
      <c r="K44" s="138">
        <v>1.5149433300000001</v>
      </c>
      <c r="L44" s="93"/>
      <c r="M44" s="101">
        <f t="shared" si="2"/>
        <v>0.55304843012757821</v>
      </c>
      <c r="N44" s="102"/>
      <c r="O44" s="126">
        <f t="shared" si="3"/>
        <v>97.679592126012437</v>
      </c>
      <c r="P44" s="102"/>
      <c r="Q44" s="141">
        <v>2298.8517905918061</v>
      </c>
    </row>
    <row r="45" spans="3:17" ht="15" customHeight="1" x14ac:dyDescent="0.2">
      <c r="C45" s="68" t="s">
        <v>35</v>
      </c>
      <c r="D45" s="23"/>
      <c r="E45" s="77">
        <v>531</v>
      </c>
      <c r="F45" s="93"/>
      <c r="G45" s="101">
        <f t="shared" si="1"/>
        <v>0.4053342289871224</v>
      </c>
      <c r="H45" s="102"/>
      <c r="I45" s="126">
        <f t="shared" si="4"/>
        <v>98.331335923604811</v>
      </c>
      <c r="J45" s="102"/>
      <c r="K45" s="138">
        <v>1.218825</v>
      </c>
      <c r="L45" s="93"/>
      <c r="M45" s="101">
        <f t="shared" si="2"/>
        <v>0.44494684355634967</v>
      </c>
      <c r="N45" s="102"/>
      <c r="O45" s="126">
        <f t="shared" si="3"/>
        <v>98.124538969568789</v>
      </c>
      <c r="P45" s="102"/>
      <c r="Q45" s="141">
        <v>2295.3389830508477</v>
      </c>
    </row>
    <row r="46" spans="3:17" ht="15" customHeight="1" x14ac:dyDescent="0.2">
      <c r="C46" s="68" t="s">
        <v>36</v>
      </c>
      <c r="D46" s="23"/>
      <c r="E46" s="77">
        <v>406</v>
      </c>
      <c r="F46" s="93"/>
      <c r="G46" s="101">
        <f t="shared" si="1"/>
        <v>0.30991656679618024</v>
      </c>
      <c r="H46" s="102"/>
      <c r="I46" s="126">
        <f t="shared" si="4"/>
        <v>98.641252490400987</v>
      </c>
      <c r="J46" s="102"/>
      <c r="K46" s="138">
        <v>0.92676250000000004</v>
      </c>
      <c r="L46" s="93"/>
      <c r="M46" s="101">
        <f t="shared" si="2"/>
        <v>0.33832588690040943</v>
      </c>
      <c r="N46" s="102"/>
      <c r="O46" s="126">
        <f t="shared" si="3"/>
        <v>98.462864856469196</v>
      </c>
      <c r="P46" s="102"/>
      <c r="Q46" s="141">
        <v>2282.6662561576354</v>
      </c>
    </row>
    <row r="47" spans="3:17" ht="15" customHeight="1" x14ac:dyDescent="0.2">
      <c r="C47" s="70" t="s">
        <v>37</v>
      </c>
      <c r="D47" s="26"/>
      <c r="E47" s="78">
        <v>346</v>
      </c>
      <c r="F47" s="94"/>
      <c r="G47" s="98">
        <f t="shared" si="1"/>
        <v>0.26411608894452798</v>
      </c>
      <c r="H47" s="103"/>
      <c r="I47" s="127">
        <f t="shared" si="4"/>
        <v>98.90536857934552</v>
      </c>
      <c r="J47" s="103"/>
      <c r="K47" s="139">
        <v>0.77878749999999997</v>
      </c>
      <c r="L47" s="94"/>
      <c r="M47" s="98">
        <f t="shared" si="2"/>
        <v>0.2843058190684804</v>
      </c>
      <c r="N47" s="103"/>
      <c r="O47" s="127">
        <f t="shared" si="3"/>
        <v>98.747170675537674</v>
      </c>
      <c r="P47" s="103"/>
      <c r="Q47" s="142">
        <v>2250.8309248554915</v>
      </c>
    </row>
    <row r="48" spans="3:17" ht="15" customHeight="1" x14ac:dyDescent="0.2">
      <c r="C48" s="68" t="s">
        <v>38</v>
      </c>
      <c r="D48" s="23"/>
      <c r="E48" s="77">
        <v>233</v>
      </c>
      <c r="F48" s="93"/>
      <c r="G48" s="101">
        <f t="shared" si="1"/>
        <v>0.17785852232391625</v>
      </c>
      <c r="H48" s="102"/>
      <c r="I48" s="126">
        <f t="shared" si="4"/>
        <v>99.083227101669436</v>
      </c>
      <c r="J48" s="102"/>
      <c r="K48" s="138">
        <v>0.55496250000000003</v>
      </c>
      <c r="L48" s="93"/>
      <c r="M48" s="101">
        <f t="shared" si="2"/>
        <v>0.20259578911422127</v>
      </c>
      <c r="N48" s="102"/>
      <c r="O48" s="126">
        <f t="shared" si="3"/>
        <v>98.949766464651901</v>
      </c>
      <c r="P48" s="102"/>
      <c r="Q48" s="141">
        <v>2381.8133047210299</v>
      </c>
    </row>
    <row r="49" spans="3:17" ht="15" customHeight="1" x14ac:dyDescent="0.2">
      <c r="C49" s="68" t="s">
        <v>39</v>
      </c>
      <c r="D49" s="23"/>
      <c r="E49" s="77">
        <v>596</v>
      </c>
      <c r="F49" s="93"/>
      <c r="G49" s="101">
        <f t="shared" si="1"/>
        <v>0.45495141332641237</v>
      </c>
      <c r="H49" s="102"/>
      <c r="I49" s="126">
        <f t="shared" si="4"/>
        <v>99.538178514995849</v>
      </c>
      <c r="J49" s="102"/>
      <c r="K49" s="138">
        <v>1.3941125000000001</v>
      </c>
      <c r="L49" s="93"/>
      <c r="M49" s="101">
        <f t="shared" si="2"/>
        <v>0.50893767065612505</v>
      </c>
      <c r="N49" s="102"/>
      <c r="O49" s="126">
        <f t="shared" si="3"/>
        <v>99.458704135308025</v>
      </c>
      <c r="P49" s="102"/>
      <c r="Q49" s="141">
        <v>2339.114932885906</v>
      </c>
    </row>
    <row r="50" spans="3:17" ht="15" customHeight="1" x14ac:dyDescent="0.2">
      <c r="C50" s="68" t="s">
        <v>40</v>
      </c>
      <c r="D50" s="23"/>
      <c r="E50" s="77">
        <v>242</v>
      </c>
      <c r="F50" s="93"/>
      <c r="G50" s="101">
        <f t="shared" si="1"/>
        <v>0.18472859400166408</v>
      </c>
      <c r="H50" s="102"/>
      <c r="I50" s="126">
        <f t="shared" si="4"/>
        <v>99.722907108997518</v>
      </c>
      <c r="J50" s="102"/>
      <c r="K50" s="138">
        <v>0.59789999999999999</v>
      </c>
      <c r="L50" s="93"/>
      <c r="M50" s="101">
        <f t="shared" si="2"/>
        <v>0.21827064407305513</v>
      </c>
      <c r="N50" s="102"/>
      <c r="O50" s="126">
        <f t="shared" si="3"/>
        <v>99.676974779381084</v>
      </c>
      <c r="P50" s="102"/>
      <c r="Q50" s="141">
        <v>2470.6611570247933</v>
      </c>
    </row>
    <row r="51" spans="3:17" ht="15" customHeight="1" x14ac:dyDescent="0.2">
      <c r="C51" s="68" t="s">
        <v>41</v>
      </c>
      <c r="D51" s="23"/>
      <c r="E51" s="77">
        <v>118</v>
      </c>
      <c r="F51" s="93"/>
      <c r="G51" s="101">
        <f t="shared" si="1"/>
        <v>9.0074273108249434E-2</v>
      </c>
      <c r="H51" s="102"/>
      <c r="I51" s="126">
        <f t="shared" si="4"/>
        <v>99.812981382105761</v>
      </c>
      <c r="J51" s="102"/>
      <c r="K51" s="138">
        <v>0.28794999999999998</v>
      </c>
      <c r="L51" s="93"/>
      <c r="M51" s="101">
        <f t="shared" si="2"/>
        <v>0.1051196386700723</v>
      </c>
      <c r="N51" s="102"/>
      <c r="O51" s="126">
        <f t="shared" si="3"/>
        <v>99.782094418051159</v>
      </c>
      <c r="P51" s="102"/>
      <c r="Q51" s="141">
        <v>2440.2542372881358</v>
      </c>
    </row>
    <row r="52" spans="3:17" ht="15" customHeight="1" x14ac:dyDescent="0.2">
      <c r="C52" s="68" t="s">
        <v>42</v>
      </c>
      <c r="D52" s="23"/>
      <c r="E52" s="77">
        <v>68</v>
      </c>
      <c r="F52" s="93"/>
      <c r="G52" s="101">
        <f t="shared" si="1"/>
        <v>5.1907208231872552E-2</v>
      </c>
      <c r="H52" s="102"/>
      <c r="I52" s="126">
        <f t="shared" si="4"/>
        <v>99.864888590337628</v>
      </c>
      <c r="J52" s="102"/>
      <c r="K52" s="138">
        <v>0.15615000000000001</v>
      </c>
      <c r="L52" s="93"/>
      <c r="M52" s="101">
        <f t="shared" si="2"/>
        <v>5.7004450697453704E-2</v>
      </c>
      <c r="N52" s="102"/>
      <c r="O52" s="126">
        <f t="shared" si="3"/>
        <v>99.839098868748607</v>
      </c>
      <c r="P52" s="102"/>
      <c r="Q52" s="141">
        <v>2296.3235294117649</v>
      </c>
    </row>
    <row r="53" spans="3:17" ht="15" customHeight="1" x14ac:dyDescent="0.2">
      <c r="C53" s="70" t="s">
        <v>43</v>
      </c>
      <c r="D53" s="26"/>
      <c r="E53" s="78">
        <v>51</v>
      </c>
      <c r="F53" s="94"/>
      <c r="G53" s="98">
        <f t="shared" si="1"/>
        <v>3.8930406173904412E-2</v>
      </c>
      <c r="H53" s="103"/>
      <c r="I53" s="127">
        <f t="shared" si="4"/>
        <v>99.903818996511532</v>
      </c>
      <c r="J53" s="103"/>
      <c r="K53" s="139">
        <v>0.12015000000000001</v>
      </c>
      <c r="L53" s="94"/>
      <c r="M53" s="98">
        <f t="shared" si="2"/>
        <v>4.3862214225418264E-2</v>
      </c>
      <c r="N53" s="103"/>
      <c r="O53" s="127">
        <f t="shared" si="3"/>
        <v>99.88296108297402</v>
      </c>
      <c r="P53" s="103"/>
      <c r="Q53" s="142">
        <v>2355.8823529411766</v>
      </c>
    </row>
    <row r="54" spans="3:17" ht="15" customHeight="1" x14ac:dyDescent="0.2">
      <c r="C54" s="68" t="s">
        <v>44</v>
      </c>
      <c r="D54" s="23"/>
      <c r="E54" s="77">
        <v>22</v>
      </c>
      <c r="F54" s="93"/>
      <c r="G54" s="101">
        <f t="shared" si="1"/>
        <v>1.6793508545605827E-2</v>
      </c>
      <c r="H54" s="102"/>
      <c r="I54" s="126">
        <f t="shared" si="4"/>
        <v>99.920612505057136</v>
      </c>
      <c r="J54" s="102"/>
      <c r="K54" s="138">
        <v>6.2100000000000002E-2</v>
      </c>
      <c r="L54" s="93"/>
      <c r="M54" s="101">
        <f t="shared" si="2"/>
        <v>2.2670357914261127E-2</v>
      </c>
      <c r="N54" s="102"/>
      <c r="O54" s="126">
        <f t="shared" si="3"/>
        <v>99.905631440888286</v>
      </c>
      <c r="P54" s="102"/>
      <c r="Q54" s="141">
        <v>2822.7272727272725</v>
      </c>
    </row>
    <row r="55" spans="3:17" ht="15" customHeight="1" x14ac:dyDescent="0.2">
      <c r="C55" s="74" t="s">
        <v>45</v>
      </c>
      <c r="D55" s="30"/>
      <c r="E55" s="77">
        <v>60</v>
      </c>
      <c r="F55" s="93"/>
      <c r="G55" s="101">
        <f t="shared" si="1"/>
        <v>4.5800477851652255E-2</v>
      </c>
      <c r="H55" s="102"/>
      <c r="I55" s="126">
        <f t="shared" si="4"/>
        <v>99.966412982908793</v>
      </c>
      <c r="J55" s="102"/>
      <c r="K55" s="138">
        <v>0.14374999999999999</v>
      </c>
      <c r="L55" s="93"/>
      <c r="M55" s="101">
        <f t="shared" si="2"/>
        <v>5.2477680357085929E-2</v>
      </c>
      <c r="N55" s="102"/>
      <c r="O55" s="126">
        <f t="shared" si="3"/>
        <v>99.958109121245371</v>
      </c>
      <c r="P55" s="102"/>
      <c r="Q55" s="141">
        <v>2395.8333333333335</v>
      </c>
    </row>
    <row r="56" spans="3:17" ht="15" customHeight="1" x14ac:dyDescent="0.2">
      <c r="C56" s="74" t="s">
        <v>46</v>
      </c>
      <c r="D56" s="30"/>
      <c r="E56" s="77">
        <v>17</v>
      </c>
      <c r="F56" s="93"/>
      <c r="G56" s="101">
        <f t="shared" si="1"/>
        <v>1.2976802057968138E-2</v>
      </c>
      <c r="H56" s="102"/>
      <c r="I56" s="126">
        <f t="shared" si="4"/>
        <v>99.979389784966756</v>
      </c>
      <c r="J56" s="102"/>
      <c r="K56" s="133">
        <v>4.8300000000000003E-2</v>
      </c>
      <c r="L56" s="93"/>
      <c r="M56" s="101">
        <f t="shared" si="2"/>
        <v>1.7632500599980873E-2</v>
      </c>
      <c r="N56" s="102"/>
      <c r="O56" s="126">
        <f t="shared" si="3"/>
        <v>99.975741621845359</v>
      </c>
      <c r="P56" s="102"/>
      <c r="Q56" s="141">
        <v>2841.1764705882351</v>
      </c>
    </row>
    <row r="57" spans="3:17" ht="15" customHeight="1" x14ac:dyDescent="0.2">
      <c r="C57" s="74" t="s">
        <v>47</v>
      </c>
      <c r="D57" s="30"/>
      <c r="E57" s="77">
        <v>10</v>
      </c>
      <c r="F57" s="93"/>
      <c r="G57" s="101">
        <f t="shared" si="1"/>
        <v>7.6334129752753752E-3</v>
      </c>
      <c r="H57" s="102"/>
      <c r="I57" s="126">
        <f t="shared" si="4"/>
        <v>99.987023197942037</v>
      </c>
      <c r="J57" s="102"/>
      <c r="K57" s="133">
        <v>2.5250000000000002E-2</v>
      </c>
      <c r="L57" s="93"/>
      <c r="M57" s="101">
        <f t="shared" si="2"/>
        <v>9.2178186366359653E-3</v>
      </c>
      <c r="N57" s="102"/>
      <c r="O57" s="126">
        <f t="shared" si="3"/>
        <v>99.984959440482001</v>
      </c>
      <c r="P57" s="102"/>
      <c r="Q57" s="141">
        <v>2525</v>
      </c>
    </row>
    <row r="58" spans="3:17" ht="15" customHeight="1" x14ac:dyDescent="0.2">
      <c r="C58" s="74" t="s">
        <v>48</v>
      </c>
      <c r="D58" s="30"/>
      <c r="E58" s="77">
        <v>17</v>
      </c>
      <c r="F58" s="93"/>
      <c r="G58" s="101">
        <f t="shared" si="1"/>
        <v>1.2976802057968138E-2</v>
      </c>
      <c r="H58" s="102"/>
      <c r="I58" s="126">
        <f t="shared" si="4"/>
        <v>100</v>
      </c>
      <c r="J58" s="102"/>
      <c r="K58" s="133">
        <v>4.1200000000000001E-2</v>
      </c>
      <c r="L58" s="93"/>
      <c r="M58" s="101">
        <f t="shared" si="2"/>
        <v>1.5040559517996108E-2</v>
      </c>
      <c r="N58" s="102"/>
      <c r="O58" s="126">
        <f t="shared" si="3"/>
        <v>100</v>
      </c>
      <c r="P58" s="102"/>
      <c r="Q58" s="141">
        <v>2423.5294117647059</v>
      </c>
    </row>
    <row r="59" spans="3:17" ht="15.95" customHeight="1" x14ac:dyDescent="0.2">
      <c r="C59" s="89" t="s">
        <v>55</v>
      </c>
      <c r="D59" s="89"/>
      <c r="E59" s="90">
        <v>131003</v>
      </c>
      <c r="F59" s="100"/>
      <c r="G59" s="107">
        <f t="shared" ref="G59" si="5">E59/$E$59*100</f>
        <v>100</v>
      </c>
      <c r="H59" s="104"/>
      <c r="I59" s="128"/>
      <c r="J59" s="104"/>
      <c r="K59" s="140">
        <v>273.92597962000008</v>
      </c>
      <c r="L59" s="104"/>
      <c r="M59" s="107">
        <f t="shared" ref="M59" si="6">K59/$K$59*100</f>
        <v>100</v>
      </c>
      <c r="N59" s="104"/>
      <c r="O59" s="128"/>
      <c r="P59" s="104"/>
      <c r="Q59" s="143">
        <v>2090.9901270963264</v>
      </c>
    </row>
    <row r="60" spans="3:17" ht="3.95" customHeight="1" x14ac:dyDescent="0.2">
      <c r="C60"/>
      <c r="D60"/>
      <c r="E60" s="16"/>
      <c r="F60" s="16"/>
      <c r="G60" s="16"/>
      <c r="H60" s="16"/>
      <c r="I60" s="16"/>
      <c r="J60" s="16"/>
      <c r="K60" s="16"/>
      <c r="L60" s="16"/>
      <c r="M60" s="16"/>
      <c r="N60"/>
      <c r="O60"/>
      <c r="P60"/>
      <c r="Q60"/>
    </row>
    <row r="61" spans="3:17" ht="15" customHeight="1" x14ac:dyDescent="0.2">
      <c r="C61" s="44" t="s">
        <v>54</v>
      </c>
      <c r="D61"/>
      <c r="E61" s="16"/>
      <c r="F61" s="16"/>
      <c r="G61" s="16"/>
      <c r="H61" s="16"/>
      <c r="I61" s="16"/>
      <c r="J61" s="16"/>
      <c r="K61" s="16"/>
      <c r="L61" s="16"/>
      <c r="M61" s="16"/>
      <c r="N61"/>
      <c r="O61"/>
      <c r="P61"/>
      <c r="Q61"/>
    </row>
    <row r="62" spans="3:17" ht="15" x14ac:dyDescent="0.25">
      <c r="C62" s="45"/>
    </row>
  </sheetData>
  <mergeCells count="10">
    <mergeCell ref="C2:Q2"/>
    <mergeCell ref="C4:Q4"/>
    <mergeCell ref="E9:E10"/>
    <mergeCell ref="G9:G10"/>
    <mergeCell ref="M9:M10"/>
    <mergeCell ref="E7:I7"/>
    <mergeCell ref="C7:C10"/>
    <mergeCell ref="K7:O7"/>
    <mergeCell ref="Q7:Q10"/>
    <mergeCell ref="C5:Q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tabColor theme="7" tint="0.39997558519241921"/>
  </sheetPr>
  <dimension ref="A1:Q61"/>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7" ht="9.9499999999999993" customHeight="1" x14ac:dyDescent="0.2">
      <c r="A1" s="7"/>
    </row>
    <row r="2" spans="1:17" ht="30" customHeight="1" x14ac:dyDescent="0.2">
      <c r="C2" s="173" t="s">
        <v>131</v>
      </c>
      <c r="D2" s="174"/>
      <c r="E2" s="174"/>
      <c r="F2" s="174"/>
      <c r="G2" s="174"/>
      <c r="H2" s="174"/>
      <c r="I2" s="174"/>
      <c r="J2" s="174"/>
      <c r="K2" s="174"/>
      <c r="L2" s="181"/>
      <c r="M2" s="181"/>
      <c r="N2" s="181"/>
      <c r="O2" s="181"/>
      <c r="P2" s="181"/>
      <c r="Q2" s="182"/>
    </row>
    <row r="3" spans="1:17" ht="6.95" customHeight="1" x14ac:dyDescent="0.2">
      <c r="C3" s="6"/>
      <c r="D3" s="6"/>
      <c r="E3" s="6"/>
      <c r="F3" s="6"/>
      <c r="G3" s="6"/>
      <c r="H3" s="6"/>
      <c r="I3" s="6"/>
      <c r="J3" s="6"/>
      <c r="K3" s="6"/>
      <c r="L3" s="6"/>
      <c r="M3" s="6"/>
      <c r="N3" s="6"/>
      <c r="O3" s="6"/>
      <c r="P3" s="6"/>
      <c r="Q3" s="6"/>
    </row>
    <row r="4" spans="1:17" ht="20.100000000000001" customHeight="1" x14ac:dyDescent="0.35">
      <c r="C4" s="176" t="s">
        <v>154</v>
      </c>
      <c r="D4" s="176"/>
      <c r="E4" s="177"/>
      <c r="F4" s="177"/>
      <c r="G4" s="177"/>
      <c r="H4" s="177"/>
      <c r="I4" s="177"/>
      <c r="J4" s="177"/>
      <c r="K4" s="177"/>
      <c r="L4" s="177"/>
      <c r="M4" s="177"/>
      <c r="N4" s="177"/>
      <c r="O4" s="177"/>
      <c r="P4" s="177"/>
      <c r="Q4" s="177"/>
    </row>
    <row r="5" spans="1:17" ht="18" customHeight="1" x14ac:dyDescent="0.3">
      <c r="C5" s="177" t="s">
        <v>132</v>
      </c>
      <c r="D5" s="177"/>
      <c r="E5" s="177"/>
      <c r="F5" s="177"/>
      <c r="G5" s="177"/>
      <c r="H5" s="177"/>
      <c r="I5" s="177"/>
      <c r="J5" s="177"/>
      <c r="K5" s="177"/>
      <c r="L5" s="177"/>
      <c r="M5" s="177"/>
      <c r="N5" s="177"/>
      <c r="O5" s="177"/>
      <c r="P5" s="177"/>
      <c r="Q5" s="177"/>
    </row>
    <row r="6" spans="1:17" ht="6.95" customHeight="1" x14ac:dyDescent="0.2">
      <c r="C6" s="4"/>
      <c r="D6" s="4"/>
      <c r="E6" s="4"/>
      <c r="F6" s="4"/>
      <c r="G6" s="4"/>
      <c r="H6" s="4"/>
      <c r="I6" s="4"/>
      <c r="J6" s="4"/>
      <c r="K6" s="4"/>
      <c r="L6" s="4"/>
      <c r="M6" s="4"/>
      <c r="N6" s="4"/>
      <c r="O6" s="4"/>
      <c r="P6" s="4"/>
      <c r="Q6" s="4"/>
    </row>
    <row r="7" spans="1:17" ht="15.95" customHeight="1" x14ac:dyDescent="0.2">
      <c r="C7" s="183" t="s">
        <v>117</v>
      </c>
      <c r="D7" s="18"/>
      <c r="E7" s="184" t="s">
        <v>50</v>
      </c>
      <c r="F7" s="184"/>
      <c r="G7" s="184"/>
      <c r="H7" s="184"/>
      <c r="I7" s="184"/>
      <c r="J7" s="32"/>
      <c r="K7" s="184" t="s">
        <v>0</v>
      </c>
      <c r="L7" s="184"/>
      <c r="M7" s="184"/>
      <c r="N7" s="184"/>
      <c r="O7" s="184"/>
      <c r="P7" s="32"/>
      <c r="Q7" s="185" t="s">
        <v>121</v>
      </c>
    </row>
    <row r="8" spans="1:17" s="7" customFormat="1" ht="3.95" customHeight="1" x14ac:dyDescent="0.2">
      <c r="B8"/>
      <c r="C8" s="183"/>
      <c r="D8" s="18"/>
      <c r="E8" s="32"/>
      <c r="F8" s="32"/>
      <c r="G8" s="32"/>
      <c r="H8" s="32"/>
      <c r="I8" s="32"/>
      <c r="J8" s="32"/>
      <c r="K8" s="32"/>
      <c r="L8" s="32"/>
      <c r="M8" s="32"/>
      <c r="N8" s="32"/>
      <c r="O8" s="32"/>
      <c r="P8" s="32"/>
      <c r="Q8" s="185"/>
    </row>
    <row r="9" spans="1:17" ht="15" customHeight="1" x14ac:dyDescent="0.2">
      <c r="C9" s="183"/>
      <c r="D9" s="18"/>
      <c r="E9" s="178" t="s">
        <v>1</v>
      </c>
      <c r="F9" s="22"/>
      <c r="G9" s="178" t="s">
        <v>53</v>
      </c>
      <c r="H9" s="22"/>
      <c r="I9" s="83" t="s">
        <v>53</v>
      </c>
      <c r="J9" s="33"/>
      <c r="K9" s="83" t="s">
        <v>58</v>
      </c>
      <c r="L9" s="18"/>
      <c r="M9" s="178" t="s">
        <v>53</v>
      </c>
      <c r="N9" s="22"/>
      <c r="O9" s="83" t="s">
        <v>53</v>
      </c>
      <c r="P9" s="34"/>
      <c r="Q9" s="185"/>
    </row>
    <row r="10" spans="1:17" ht="15" customHeight="1" x14ac:dyDescent="0.25">
      <c r="C10" s="183"/>
      <c r="D10" s="18"/>
      <c r="E10" s="178"/>
      <c r="F10" s="22"/>
      <c r="G10" s="178"/>
      <c r="H10" s="22"/>
      <c r="I10" s="84" t="s">
        <v>122</v>
      </c>
      <c r="J10" s="33"/>
      <c r="K10" s="84" t="s">
        <v>59</v>
      </c>
      <c r="L10" s="18"/>
      <c r="M10" s="178"/>
      <c r="N10" s="22"/>
      <c r="O10" s="84" t="s">
        <v>122</v>
      </c>
      <c r="P10" s="34"/>
      <c r="Q10" s="185"/>
    </row>
    <row r="11" spans="1:17" s="2" customFormat="1" ht="3.95" customHeight="1" x14ac:dyDescent="0.2">
      <c r="B11"/>
      <c r="C11" s="18"/>
      <c r="D11" s="18"/>
      <c r="E11" s="22"/>
      <c r="F11" s="22"/>
      <c r="G11" s="22"/>
      <c r="H11" s="22"/>
      <c r="I11" s="33"/>
      <c r="J11" s="33"/>
      <c r="K11" s="18"/>
      <c r="L11" s="18"/>
      <c r="M11" s="32"/>
      <c r="N11" s="32"/>
      <c r="O11" s="34"/>
      <c r="P11" s="34"/>
      <c r="Q11" s="18"/>
    </row>
    <row r="12" spans="1:17" ht="15" customHeight="1" x14ac:dyDescent="0.2">
      <c r="C12" s="68" t="s">
        <v>2</v>
      </c>
      <c r="D12" s="23"/>
      <c r="E12" s="77">
        <v>130466</v>
      </c>
      <c r="F12" s="93"/>
      <c r="G12" s="101">
        <f>E12/$E$59*100</f>
        <v>5.4675169998181206</v>
      </c>
      <c r="H12" s="102"/>
      <c r="I12" s="126">
        <f>G12</f>
        <v>5.4675169998181206</v>
      </c>
      <c r="J12" s="102"/>
      <c r="K12" s="138">
        <v>783.91992856999991</v>
      </c>
      <c r="L12" s="93"/>
      <c r="M12" s="101">
        <f>K12/$K$59*100</f>
        <v>5.5937666559665384</v>
      </c>
      <c r="N12" s="102"/>
      <c r="O12" s="126">
        <f t="shared" ref="O12" si="0">M12</f>
        <v>5.5937666559665384</v>
      </c>
      <c r="P12" s="102"/>
      <c r="Q12" s="141">
        <v>6008.6147239127431</v>
      </c>
    </row>
    <row r="13" spans="1:17" ht="15" customHeight="1" x14ac:dyDescent="0.2">
      <c r="C13" s="68" t="s">
        <v>3</v>
      </c>
      <c r="D13" s="23"/>
      <c r="E13" s="77">
        <v>199799</v>
      </c>
      <c r="F13" s="93"/>
      <c r="G13" s="101">
        <f t="shared" ref="G13:G58" si="1">E13/$E$59*100</f>
        <v>8.3730966615567333</v>
      </c>
      <c r="H13" s="102"/>
      <c r="I13" s="126">
        <f>I12+G13</f>
        <v>13.840613661374853</v>
      </c>
      <c r="J13" s="102"/>
      <c r="K13" s="138">
        <v>1232.2968000000001</v>
      </c>
      <c r="L13" s="93"/>
      <c r="M13" s="101">
        <f t="shared" ref="M13:M58" si="2">K13/$K$59*100</f>
        <v>8.7932204538651977</v>
      </c>
      <c r="N13" s="102"/>
      <c r="O13" s="126">
        <f t="shared" ref="O13:O58" si="3">O12+M13</f>
        <v>14.386987109831736</v>
      </c>
      <c r="P13" s="102"/>
      <c r="Q13" s="141">
        <v>6167.6825209335384</v>
      </c>
    </row>
    <row r="14" spans="1:17" ht="15" customHeight="1" x14ac:dyDescent="0.2">
      <c r="C14" s="68" t="s">
        <v>4</v>
      </c>
      <c r="D14" s="23"/>
      <c r="E14" s="77">
        <v>156977</v>
      </c>
      <c r="F14" s="93"/>
      <c r="G14" s="101">
        <f t="shared" si="1"/>
        <v>6.5785293952481814</v>
      </c>
      <c r="H14" s="102"/>
      <c r="I14" s="126">
        <f t="shared" ref="I14:I58" si="4">I13+G14</f>
        <v>20.419143056623035</v>
      </c>
      <c r="J14" s="102"/>
      <c r="K14" s="138">
        <v>866.67259999999999</v>
      </c>
      <c r="L14" s="93"/>
      <c r="M14" s="101">
        <f t="shared" si="2"/>
        <v>6.1842595331940569</v>
      </c>
      <c r="N14" s="102"/>
      <c r="O14" s="126">
        <f t="shared" si="3"/>
        <v>20.571246643025795</v>
      </c>
      <c r="P14" s="102"/>
      <c r="Q14" s="141">
        <v>5521.0164546398519</v>
      </c>
    </row>
    <row r="15" spans="1:17" ht="15" customHeight="1" x14ac:dyDescent="0.2">
      <c r="C15" s="68" t="s">
        <v>5</v>
      </c>
      <c r="D15" s="23"/>
      <c r="E15" s="77">
        <v>125226</v>
      </c>
      <c r="F15" s="93"/>
      <c r="G15" s="101">
        <f t="shared" si="1"/>
        <v>5.2479211734798641</v>
      </c>
      <c r="H15" s="102"/>
      <c r="I15" s="126">
        <f t="shared" si="4"/>
        <v>25.667064230102898</v>
      </c>
      <c r="J15" s="102"/>
      <c r="K15" s="138">
        <v>692.01715000000002</v>
      </c>
      <c r="L15" s="93"/>
      <c r="M15" s="101">
        <f t="shared" si="2"/>
        <v>4.9379819519173456</v>
      </c>
      <c r="N15" s="102"/>
      <c r="O15" s="126">
        <f t="shared" si="3"/>
        <v>25.509228594943139</v>
      </c>
      <c r="P15" s="102"/>
      <c r="Q15" s="141">
        <v>5526.1459281618836</v>
      </c>
    </row>
    <row r="16" spans="1:17" ht="15" customHeight="1" x14ac:dyDescent="0.2">
      <c r="C16" s="68" t="s">
        <v>6</v>
      </c>
      <c r="D16" s="23"/>
      <c r="E16" s="77">
        <v>112428</v>
      </c>
      <c r="F16" s="93"/>
      <c r="G16" s="101">
        <f t="shared" si="1"/>
        <v>4.7115877029689859</v>
      </c>
      <c r="H16" s="102"/>
      <c r="I16" s="126">
        <f t="shared" si="4"/>
        <v>30.378651933071886</v>
      </c>
      <c r="J16" s="102"/>
      <c r="K16" s="138">
        <v>614.61625000000004</v>
      </c>
      <c r="L16" s="93"/>
      <c r="M16" s="101">
        <f t="shared" si="2"/>
        <v>4.3856773634224524</v>
      </c>
      <c r="N16" s="102"/>
      <c r="O16" s="126">
        <f t="shared" si="3"/>
        <v>29.894905958365591</v>
      </c>
      <c r="P16" s="102"/>
      <c r="Q16" s="141">
        <v>5466.7542782936634</v>
      </c>
    </row>
    <row r="17" spans="3:17" ht="15" customHeight="1" x14ac:dyDescent="0.2">
      <c r="C17" s="70" t="s">
        <v>7</v>
      </c>
      <c r="D17" s="26"/>
      <c r="E17" s="78">
        <v>71476</v>
      </c>
      <c r="F17" s="94"/>
      <c r="G17" s="98">
        <f t="shared" si="1"/>
        <v>2.9953876494948877</v>
      </c>
      <c r="H17" s="103"/>
      <c r="I17" s="127">
        <f t="shared" si="4"/>
        <v>33.374039582566773</v>
      </c>
      <c r="J17" s="103"/>
      <c r="K17" s="139">
        <v>386.13995</v>
      </c>
      <c r="L17" s="94"/>
      <c r="M17" s="98">
        <f t="shared" si="2"/>
        <v>2.7553538290406046</v>
      </c>
      <c r="N17" s="103"/>
      <c r="O17" s="127">
        <f t="shared" si="3"/>
        <v>32.650259787406199</v>
      </c>
      <c r="P17" s="103"/>
      <c r="Q17" s="142">
        <v>5402.3721249090604</v>
      </c>
    </row>
    <row r="18" spans="3:17" ht="15" customHeight="1" x14ac:dyDescent="0.2">
      <c r="C18" s="68" t="s">
        <v>8</v>
      </c>
      <c r="D18" s="23"/>
      <c r="E18" s="77">
        <v>60995</v>
      </c>
      <c r="F18" s="93"/>
      <c r="G18" s="101">
        <f t="shared" si="1"/>
        <v>2.5561540892179284</v>
      </c>
      <c r="H18" s="102"/>
      <c r="I18" s="126">
        <f t="shared" si="4"/>
        <v>35.9301936717847</v>
      </c>
      <c r="J18" s="102"/>
      <c r="K18" s="138">
        <v>334.11275000000001</v>
      </c>
      <c r="L18" s="93"/>
      <c r="M18" s="101">
        <f t="shared" si="2"/>
        <v>2.3841067080569784</v>
      </c>
      <c r="N18" s="102"/>
      <c r="O18" s="126">
        <f t="shared" si="3"/>
        <v>35.034366495463175</v>
      </c>
      <c r="P18" s="102"/>
      <c r="Q18" s="141">
        <v>5477.7071891138621</v>
      </c>
    </row>
    <row r="19" spans="3:17" ht="15" customHeight="1" x14ac:dyDescent="0.2">
      <c r="C19" s="68" t="s">
        <v>9</v>
      </c>
      <c r="D19" s="23"/>
      <c r="E19" s="77">
        <v>57504</v>
      </c>
      <c r="F19" s="93"/>
      <c r="G19" s="101">
        <f t="shared" si="1"/>
        <v>2.4098546560601326</v>
      </c>
      <c r="H19" s="102"/>
      <c r="I19" s="126">
        <f t="shared" si="4"/>
        <v>38.340048327844833</v>
      </c>
      <c r="J19" s="102"/>
      <c r="K19" s="138">
        <v>323.93515000000002</v>
      </c>
      <c r="L19" s="93"/>
      <c r="M19" s="101">
        <f t="shared" si="2"/>
        <v>2.3114830669899415</v>
      </c>
      <c r="N19" s="102"/>
      <c r="O19" s="126">
        <f t="shared" si="3"/>
        <v>37.345849562453118</v>
      </c>
      <c r="P19" s="102"/>
      <c r="Q19" s="141">
        <v>5633.2629034501952</v>
      </c>
    </row>
    <row r="20" spans="3:17" ht="15" customHeight="1" x14ac:dyDescent="0.2">
      <c r="C20" s="68" t="s">
        <v>10</v>
      </c>
      <c r="D20" s="23"/>
      <c r="E20" s="77">
        <v>60806</v>
      </c>
      <c r="F20" s="93"/>
      <c r="G20" s="101">
        <f t="shared" si="1"/>
        <v>2.5482335527335911</v>
      </c>
      <c r="H20" s="102"/>
      <c r="I20" s="126">
        <f t="shared" si="4"/>
        <v>40.888281880578425</v>
      </c>
      <c r="J20" s="102"/>
      <c r="K20" s="138">
        <v>341.23374999999999</v>
      </c>
      <c r="L20" s="93"/>
      <c r="M20" s="101">
        <f t="shared" si="2"/>
        <v>2.434919566494957</v>
      </c>
      <c r="N20" s="102"/>
      <c r="O20" s="126">
        <f t="shared" si="3"/>
        <v>39.780769128948073</v>
      </c>
      <c r="P20" s="102"/>
      <c r="Q20" s="141">
        <v>5611.8434036114859</v>
      </c>
    </row>
    <row r="21" spans="3:17" ht="15" customHeight="1" x14ac:dyDescent="0.2">
      <c r="C21" s="68" t="s">
        <v>11</v>
      </c>
      <c r="D21" s="23"/>
      <c r="E21" s="77">
        <v>65233</v>
      </c>
      <c r="F21" s="93"/>
      <c r="G21" s="101">
        <f t="shared" si="1"/>
        <v>2.7337584999090603</v>
      </c>
      <c r="H21" s="102"/>
      <c r="I21" s="126">
        <f t="shared" si="4"/>
        <v>43.622040380487483</v>
      </c>
      <c r="J21" s="102"/>
      <c r="K21" s="138">
        <v>358.7124</v>
      </c>
      <c r="L21" s="93"/>
      <c r="M21" s="101">
        <f t="shared" si="2"/>
        <v>2.5596408371222532</v>
      </c>
      <c r="N21" s="102"/>
      <c r="O21" s="126">
        <f t="shared" si="3"/>
        <v>42.340409966070325</v>
      </c>
      <c r="P21" s="102"/>
      <c r="Q21" s="141">
        <v>5498.9407201876347</v>
      </c>
    </row>
    <row r="22" spans="3:17" ht="15" customHeight="1" x14ac:dyDescent="0.2">
      <c r="C22" s="68" t="s">
        <v>12</v>
      </c>
      <c r="D22" s="23"/>
      <c r="E22" s="77">
        <v>70338</v>
      </c>
      <c r="F22" s="93"/>
      <c r="G22" s="101">
        <f t="shared" si="1"/>
        <v>2.9476968001870758</v>
      </c>
      <c r="H22" s="102"/>
      <c r="I22" s="126">
        <f t="shared" si="4"/>
        <v>46.569737180674558</v>
      </c>
      <c r="J22" s="102"/>
      <c r="K22" s="138">
        <v>391.12504000000001</v>
      </c>
      <c r="L22" s="93"/>
      <c r="M22" s="101">
        <f t="shared" si="2"/>
        <v>2.7909256128449278</v>
      </c>
      <c r="N22" s="102"/>
      <c r="O22" s="126">
        <f t="shared" si="3"/>
        <v>45.131335578915255</v>
      </c>
      <c r="P22" s="102"/>
      <c r="Q22" s="141">
        <v>5560.6505729477667</v>
      </c>
    </row>
    <row r="23" spans="3:17" ht="15" customHeight="1" x14ac:dyDescent="0.2">
      <c r="C23" s="70" t="s">
        <v>13</v>
      </c>
      <c r="D23" s="26"/>
      <c r="E23" s="78">
        <v>105364</v>
      </c>
      <c r="F23" s="94"/>
      <c r="G23" s="98">
        <f t="shared" si="1"/>
        <v>4.415552413416802</v>
      </c>
      <c r="H23" s="103"/>
      <c r="I23" s="127">
        <f t="shared" si="4"/>
        <v>50.985289594091363</v>
      </c>
      <c r="J23" s="103"/>
      <c r="K23" s="139">
        <v>611.71214999999995</v>
      </c>
      <c r="L23" s="94"/>
      <c r="M23" s="98">
        <f t="shared" si="2"/>
        <v>4.3649547651652219</v>
      </c>
      <c r="N23" s="103"/>
      <c r="O23" s="127">
        <f t="shared" si="3"/>
        <v>49.496290344080478</v>
      </c>
      <c r="P23" s="103"/>
      <c r="Q23" s="142">
        <v>5805.7035609885734</v>
      </c>
    </row>
    <row r="24" spans="3:17" ht="15" customHeight="1" x14ac:dyDescent="0.2">
      <c r="C24" s="68" t="s">
        <v>14</v>
      </c>
      <c r="D24" s="23"/>
      <c r="E24" s="77">
        <v>106550</v>
      </c>
      <c r="F24" s="93"/>
      <c r="G24" s="101">
        <f t="shared" si="1"/>
        <v>4.4652548275460333</v>
      </c>
      <c r="H24" s="102"/>
      <c r="I24" s="126">
        <f t="shared" si="4"/>
        <v>55.450544421637396</v>
      </c>
      <c r="J24" s="102"/>
      <c r="K24" s="138">
        <v>635.53504959999998</v>
      </c>
      <c r="L24" s="93"/>
      <c r="M24" s="101">
        <f t="shared" si="2"/>
        <v>4.534946286715142</v>
      </c>
      <c r="N24" s="102"/>
      <c r="O24" s="126">
        <f t="shared" si="3"/>
        <v>54.031236630795618</v>
      </c>
      <c r="P24" s="102"/>
      <c r="Q24" s="141">
        <v>5964.6649422806195</v>
      </c>
    </row>
    <row r="25" spans="3:17" ht="15" customHeight="1" x14ac:dyDescent="0.2">
      <c r="C25" s="68" t="s">
        <v>15</v>
      </c>
      <c r="D25" s="23"/>
      <c r="E25" s="77">
        <v>101131</v>
      </c>
      <c r="F25" s="93"/>
      <c r="G25" s="101">
        <f t="shared" si="1"/>
        <v>4.2381575407279017</v>
      </c>
      <c r="H25" s="102"/>
      <c r="I25" s="126">
        <f t="shared" si="4"/>
        <v>59.6887019623653</v>
      </c>
      <c r="J25" s="102"/>
      <c r="K25" s="138">
        <v>611.4796</v>
      </c>
      <c r="L25" s="93"/>
      <c r="M25" s="101">
        <f t="shared" si="2"/>
        <v>4.3632953731936244</v>
      </c>
      <c r="N25" s="102"/>
      <c r="O25" s="126">
        <f t="shared" si="3"/>
        <v>58.394532003989241</v>
      </c>
      <c r="P25" s="102"/>
      <c r="Q25" s="141">
        <v>6046.4110905657017</v>
      </c>
    </row>
    <row r="26" spans="3:17" ht="15" customHeight="1" x14ac:dyDescent="0.2">
      <c r="C26" s="68" t="s">
        <v>16</v>
      </c>
      <c r="D26" s="23"/>
      <c r="E26" s="77">
        <v>96410</v>
      </c>
      <c r="F26" s="93"/>
      <c r="G26" s="101">
        <f t="shared" si="1"/>
        <v>4.0403117590212396</v>
      </c>
      <c r="H26" s="102"/>
      <c r="I26" s="126">
        <f t="shared" si="4"/>
        <v>63.729013721386536</v>
      </c>
      <c r="J26" s="102"/>
      <c r="K26" s="138">
        <v>581.72080000000005</v>
      </c>
      <c r="L26" s="93"/>
      <c r="M26" s="101">
        <f t="shared" si="2"/>
        <v>4.1509474316567454</v>
      </c>
      <c r="N26" s="102"/>
      <c r="O26" s="126">
        <f t="shared" si="3"/>
        <v>62.545479435645987</v>
      </c>
      <c r="P26" s="102"/>
      <c r="Q26" s="141">
        <v>6033.8222176122808</v>
      </c>
    </row>
    <row r="27" spans="3:17" ht="15" customHeight="1" x14ac:dyDescent="0.2">
      <c r="C27" s="68" t="s">
        <v>17</v>
      </c>
      <c r="D27" s="23"/>
      <c r="E27" s="77">
        <v>92380</v>
      </c>
      <c r="F27" s="93"/>
      <c r="G27" s="101">
        <f t="shared" si="1"/>
        <v>3.8714241292229246</v>
      </c>
      <c r="H27" s="102"/>
      <c r="I27" s="126">
        <f t="shared" si="4"/>
        <v>67.600437850609467</v>
      </c>
      <c r="J27" s="102"/>
      <c r="K27" s="138">
        <v>554.67202999999995</v>
      </c>
      <c r="L27" s="93"/>
      <c r="M27" s="101">
        <f t="shared" si="2"/>
        <v>3.9579372756489581</v>
      </c>
      <c r="N27" s="102"/>
      <c r="O27" s="126">
        <f t="shared" si="3"/>
        <v>66.503416711294946</v>
      </c>
      <c r="P27" s="102"/>
      <c r="Q27" s="141">
        <v>6004.2436674604896</v>
      </c>
    </row>
    <row r="28" spans="3:17" ht="15" customHeight="1" x14ac:dyDescent="0.2">
      <c r="C28" s="68" t="s">
        <v>18</v>
      </c>
      <c r="D28" s="23"/>
      <c r="E28" s="77">
        <v>85167</v>
      </c>
      <c r="F28" s="93"/>
      <c r="G28" s="101">
        <f t="shared" si="1"/>
        <v>3.5691446072042519</v>
      </c>
      <c r="H28" s="102"/>
      <c r="I28" s="126">
        <f t="shared" si="4"/>
        <v>71.169582457813718</v>
      </c>
      <c r="J28" s="102"/>
      <c r="K28" s="138">
        <v>513.69155000000001</v>
      </c>
      <c r="L28" s="93"/>
      <c r="M28" s="101">
        <f t="shared" si="2"/>
        <v>3.6655155190192135</v>
      </c>
      <c r="N28" s="102"/>
      <c r="O28" s="126">
        <f t="shared" si="3"/>
        <v>70.168932230314155</v>
      </c>
      <c r="P28" s="102"/>
      <c r="Q28" s="141">
        <v>6031.5797198445407</v>
      </c>
    </row>
    <row r="29" spans="3:17" ht="15" customHeight="1" x14ac:dyDescent="0.2">
      <c r="C29" s="70" t="s">
        <v>19</v>
      </c>
      <c r="D29" s="26"/>
      <c r="E29" s="78">
        <v>70814</v>
      </c>
      <c r="F29" s="94"/>
      <c r="G29" s="98">
        <f t="shared" si="1"/>
        <v>2.9676448179994819</v>
      </c>
      <c r="H29" s="103"/>
      <c r="I29" s="127">
        <f t="shared" si="4"/>
        <v>74.137227275813203</v>
      </c>
      <c r="J29" s="103"/>
      <c r="K29" s="139">
        <v>433.84890000000001</v>
      </c>
      <c r="L29" s="94"/>
      <c r="M29" s="98">
        <f t="shared" si="2"/>
        <v>3.0957874932134177</v>
      </c>
      <c r="N29" s="103"/>
      <c r="O29" s="127">
        <f t="shared" si="3"/>
        <v>73.264719723527577</v>
      </c>
      <c r="P29" s="103"/>
      <c r="Q29" s="142">
        <v>6126.5978478831867</v>
      </c>
    </row>
    <row r="30" spans="3:17" ht="15" customHeight="1" x14ac:dyDescent="0.2">
      <c r="C30" s="68" t="s">
        <v>20</v>
      </c>
      <c r="D30" s="23"/>
      <c r="E30" s="77">
        <v>61617</v>
      </c>
      <c r="F30" s="93"/>
      <c r="G30" s="101">
        <f t="shared" si="1"/>
        <v>2.5822206166954849</v>
      </c>
      <c r="H30" s="102"/>
      <c r="I30" s="126">
        <f t="shared" si="4"/>
        <v>76.719447892508683</v>
      </c>
      <c r="J30" s="102"/>
      <c r="K30" s="138">
        <v>379.51468999999997</v>
      </c>
      <c r="L30" s="93"/>
      <c r="M30" s="101">
        <f t="shared" si="2"/>
        <v>2.7080783904091197</v>
      </c>
      <c r="N30" s="102"/>
      <c r="O30" s="126">
        <f t="shared" si="3"/>
        <v>75.97279811393669</v>
      </c>
      <c r="P30" s="102"/>
      <c r="Q30" s="141">
        <v>6159.2529659022675</v>
      </c>
    </row>
    <row r="31" spans="3:17" ht="15" customHeight="1" x14ac:dyDescent="0.2">
      <c r="C31" s="68" t="s">
        <v>21</v>
      </c>
      <c r="D31" s="23"/>
      <c r="E31" s="77">
        <v>54391</v>
      </c>
      <c r="F31" s="93"/>
      <c r="G31" s="101">
        <f t="shared" si="1"/>
        <v>2.2793962958710119</v>
      </c>
      <c r="H31" s="102"/>
      <c r="I31" s="126">
        <f t="shared" si="4"/>
        <v>78.998844188379692</v>
      </c>
      <c r="J31" s="102"/>
      <c r="K31" s="138">
        <v>335.9699</v>
      </c>
      <c r="L31" s="93"/>
      <c r="M31" s="101">
        <f t="shared" si="2"/>
        <v>2.3973586530152837</v>
      </c>
      <c r="N31" s="102"/>
      <c r="O31" s="126">
        <f t="shared" si="3"/>
        <v>78.370156766951979</v>
      </c>
      <c r="P31" s="102"/>
      <c r="Q31" s="141">
        <v>6176.9391994999169</v>
      </c>
    </row>
    <row r="32" spans="3:17" ht="15" customHeight="1" x14ac:dyDescent="0.2">
      <c r="C32" s="68" t="s">
        <v>22</v>
      </c>
      <c r="D32" s="23"/>
      <c r="E32" s="77">
        <v>49046</v>
      </c>
      <c r="F32" s="93"/>
      <c r="G32" s="101">
        <f t="shared" si="1"/>
        <v>2.0554001714859012</v>
      </c>
      <c r="H32" s="102"/>
      <c r="I32" s="126">
        <f t="shared" si="4"/>
        <v>81.054244359865592</v>
      </c>
      <c r="J32" s="102"/>
      <c r="K32" s="138">
        <v>300.94920000000002</v>
      </c>
      <c r="L32" s="93"/>
      <c r="M32" s="101">
        <f t="shared" si="2"/>
        <v>2.1474637124874203</v>
      </c>
      <c r="N32" s="102"/>
      <c r="O32" s="126">
        <f t="shared" si="3"/>
        <v>80.517620479439401</v>
      </c>
      <c r="P32" s="102"/>
      <c r="Q32" s="141">
        <v>6136.0600252823879</v>
      </c>
    </row>
    <row r="33" spans="3:17" ht="15" customHeight="1" x14ac:dyDescent="0.2">
      <c r="C33" s="68" t="s">
        <v>23</v>
      </c>
      <c r="D33" s="23"/>
      <c r="E33" s="77">
        <v>92518</v>
      </c>
      <c r="F33" s="93"/>
      <c r="G33" s="101">
        <f t="shared" si="1"/>
        <v>3.877207378084504</v>
      </c>
      <c r="H33" s="102"/>
      <c r="I33" s="126">
        <f t="shared" si="4"/>
        <v>84.931451737950098</v>
      </c>
      <c r="J33" s="102"/>
      <c r="K33" s="138">
        <v>559.72009960000003</v>
      </c>
      <c r="L33" s="93"/>
      <c r="M33" s="101">
        <f t="shared" si="2"/>
        <v>3.9939584589055048</v>
      </c>
      <c r="N33" s="102"/>
      <c r="O33" s="126">
        <f t="shared" si="3"/>
        <v>84.511578938344911</v>
      </c>
      <c r="P33" s="102"/>
      <c r="Q33" s="141">
        <v>6049.8508355130898</v>
      </c>
    </row>
    <row r="34" spans="3:17" ht="15" customHeight="1" x14ac:dyDescent="0.2">
      <c r="C34" s="68" t="s">
        <v>24</v>
      </c>
      <c r="D34" s="23"/>
      <c r="E34" s="77">
        <v>86035</v>
      </c>
      <c r="F34" s="93"/>
      <c r="G34" s="101">
        <f t="shared" si="1"/>
        <v>3.6055204043915814</v>
      </c>
      <c r="H34" s="102"/>
      <c r="I34" s="126">
        <f t="shared" si="4"/>
        <v>88.536972142341682</v>
      </c>
      <c r="J34" s="102"/>
      <c r="K34" s="138">
        <v>527.70684000000006</v>
      </c>
      <c r="L34" s="93"/>
      <c r="M34" s="101">
        <f t="shared" si="2"/>
        <v>3.7655235160332876</v>
      </c>
      <c r="N34" s="102"/>
      <c r="O34" s="126">
        <f t="shared" si="3"/>
        <v>88.277102454378195</v>
      </c>
      <c r="P34" s="102"/>
      <c r="Q34" s="141">
        <v>6133.629801824839</v>
      </c>
    </row>
    <row r="35" spans="3:17" ht="15" customHeight="1" x14ac:dyDescent="0.2">
      <c r="C35" s="70" t="s">
        <v>25</v>
      </c>
      <c r="D35" s="26"/>
      <c r="E35" s="78">
        <v>77805</v>
      </c>
      <c r="F35" s="94"/>
      <c r="G35" s="98">
        <f t="shared" si="1"/>
        <v>3.2606208527190907</v>
      </c>
      <c r="H35" s="103"/>
      <c r="I35" s="127">
        <f t="shared" si="4"/>
        <v>91.797592995060768</v>
      </c>
      <c r="J35" s="103"/>
      <c r="K35" s="139">
        <v>481.56565000000001</v>
      </c>
      <c r="L35" s="94"/>
      <c r="M35" s="98">
        <f t="shared" si="2"/>
        <v>3.4362768153409862</v>
      </c>
      <c r="N35" s="103"/>
      <c r="O35" s="127">
        <f t="shared" si="3"/>
        <v>91.713379269719184</v>
      </c>
      <c r="P35" s="103"/>
      <c r="Q35" s="142">
        <v>6189.3920699183855</v>
      </c>
    </row>
    <row r="36" spans="3:17" ht="15" customHeight="1" x14ac:dyDescent="0.2">
      <c r="C36" s="68" t="s">
        <v>26</v>
      </c>
      <c r="D36" s="23"/>
      <c r="E36" s="77">
        <v>41436</v>
      </c>
      <c r="F36" s="93"/>
      <c r="G36" s="101">
        <f t="shared" si="1"/>
        <v>1.7364833320900748</v>
      </c>
      <c r="H36" s="102"/>
      <c r="I36" s="126">
        <f t="shared" si="4"/>
        <v>93.534076327150842</v>
      </c>
      <c r="J36" s="102"/>
      <c r="K36" s="138">
        <v>255.33459999999999</v>
      </c>
      <c r="L36" s="93"/>
      <c r="M36" s="101">
        <f t="shared" si="2"/>
        <v>1.8219745659483075</v>
      </c>
      <c r="N36" s="102"/>
      <c r="O36" s="126">
        <f t="shared" si="3"/>
        <v>93.535353835667493</v>
      </c>
      <c r="P36" s="102"/>
      <c r="Q36" s="141">
        <v>6162.144029346462</v>
      </c>
    </row>
    <row r="37" spans="3:17" ht="15" customHeight="1" x14ac:dyDescent="0.2">
      <c r="C37" s="68" t="s">
        <v>27</v>
      </c>
      <c r="D37" s="23"/>
      <c r="E37" s="77">
        <v>28193</v>
      </c>
      <c r="F37" s="93"/>
      <c r="G37" s="101">
        <f t="shared" si="1"/>
        <v>1.1815009793806224</v>
      </c>
      <c r="H37" s="102"/>
      <c r="I37" s="126">
        <f t="shared" si="4"/>
        <v>94.715577306531458</v>
      </c>
      <c r="J37" s="102"/>
      <c r="K37" s="138">
        <v>171.71795</v>
      </c>
      <c r="L37" s="93"/>
      <c r="M37" s="101">
        <f t="shared" si="2"/>
        <v>1.225316652802962</v>
      </c>
      <c r="N37" s="102"/>
      <c r="O37" s="126">
        <f t="shared" si="3"/>
        <v>94.760670488470453</v>
      </c>
      <c r="P37" s="102"/>
      <c r="Q37" s="141">
        <v>6090.8009080268148</v>
      </c>
    </row>
    <row r="38" spans="3:17" ht="15" customHeight="1" x14ac:dyDescent="0.2">
      <c r="C38" s="68" t="s">
        <v>28</v>
      </c>
      <c r="D38" s="23"/>
      <c r="E38" s="77">
        <v>20100</v>
      </c>
      <c r="F38" s="93"/>
      <c r="G38" s="101">
        <f t="shared" si="1"/>
        <v>0.84234276896926574</v>
      </c>
      <c r="H38" s="102"/>
      <c r="I38" s="126">
        <f t="shared" si="4"/>
        <v>95.557920075500718</v>
      </c>
      <c r="J38" s="102"/>
      <c r="K38" s="138">
        <v>122.77440713999999</v>
      </c>
      <c r="L38" s="93"/>
      <c r="M38" s="101">
        <f t="shared" si="2"/>
        <v>0.87607338432966886</v>
      </c>
      <c r="N38" s="102"/>
      <c r="O38" s="126">
        <f t="shared" si="3"/>
        <v>95.636743872800125</v>
      </c>
      <c r="P38" s="102"/>
      <c r="Q38" s="141">
        <v>6108.1794597014923</v>
      </c>
    </row>
    <row r="39" spans="3:17" ht="15" customHeight="1" x14ac:dyDescent="0.2">
      <c r="C39" s="68" t="s">
        <v>29</v>
      </c>
      <c r="D39" s="23"/>
      <c r="E39" s="77">
        <v>15089</v>
      </c>
      <c r="F39" s="93"/>
      <c r="G39" s="101">
        <f t="shared" si="1"/>
        <v>0.63234378313319661</v>
      </c>
      <c r="H39" s="102"/>
      <c r="I39" s="126">
        <f t="shared" si="4"/>
        <v>96.190263858633912</v>
      </c>
      <c r="J39" s="102"/>
      <c r="K39" s="138">
        <v>90.075149999999994</v>
      </c>
      <c r="L39" s="93"/>
      <c r="M39" s="101">
        <f t="shared" si="2"/>
        <v>0.64274341324669149</v>
      </c>
      <c r="N39" s="102"/>
      <c r="O39" s="126">
        <f t="shared" si="3"/>
        <v>96.279487286046816</v>
      </c>
      <c r="P39" s="102"/>
      <c r="Q39" s="141">
        <v>5969.5904301146529</v>
      </c>
    </row>
    <row r="40" spans="3:17" ht="15" customHeight="1" x14ac:dyDescent="0.2">
      <c r="C40" s="68" t="s">
        <v>30</v>
      </c>
      <c r="D40" s="23"/>
      <c r="E40" s="77">
        <v>11933</v>
      </c>
      <c r="F40" s="93"/>
      <c r="G40" s="101">
        <f t="shared" si="1"/>
        <v>0.50008339612488795</v>
      </c>
      <c r="H40" s="102"/>
      <c r="I40" s="126">
        <f t="shared" si="4"/>
        <v>96.690347254758805</v>
      </c>
      <c r="J40" s="102"/>
      <c r="K40" s="138">
        <v>69.477500000000006</v>
      </c>
      <c r="L40" s="93"/>
      <c r="M40" s="101">
        <f t="shared" si="2"/>
        <v>0.49576609635229046</v>
      </c>
      <c r="N40" s="102"/>
      <c r="O40" s="126">
        <f t="shared" si="3"/>
        <v>96.7752533823991</v>
      </c>
      <c r="P40" s="102"/>
      <c r="Q40" s="141">
        <v>5822.2995055727815</v>
      </c>
    </row>
    <row r="41" spans="3:17" ht="15" customHeight="1" x14ac:dyDescent="0.2">
      <c r="C41" s="70" t="s">
        <v>31</v>
      </c>
      <c r="D41" s="26"/>
      <c r="E41" s="78">
        <v>9861</v>
      </c>
      <c r="F41" s="94"/>
      <c r="G41" s="98">
        <f t="shared" si="1"/>
        <v>0.41325084800029505</v>
      </c>
      <c r="H41" s="103"/>
      <c r="I41" s="127">
        <f t="shared" si="4"/>
        <v>97.103598102759094</v>
      </c>
      <c r="J41" s="103"/>
      <c r="K41" s="139">
        <v>56.968649999999997</v>
      </c>
      <c r="L41" s="94"/>
      <c r="M41" s="98">
        <f t="shared" si="2"/>
        <v>0.40650750566672528</v>
      </c>
      <c r="N41" s="103"/>
      <c r="O41" s="127">
        <f t="shared" si="3"/>
        <v>97.181760888065824</v>
      </c>
      <c r="P41" s="103"/>
      <c r="Q41" s="142">
        <v>5777.1676300578038</v>
      </c>
    </row>
    <row r="42" spans="3:17" ht="15" customHeight="1" x14ac:dyDescent="0.2">
      <c r="C42" s="68" t="s">
        <v>32</v>
      </c>
      <c r="D42" s="23"/>
      <c r="E42" s="77">
        <v>8189</v>
      </c>
      <c r="F42" s="93"/>
      <c r="G42" s="101">
        <f t="shared" si="1"/>
        <v>0.34318134005419493</v>
      </c>
      <c r="H42" s="102"/>
      <c r="I42" s="126">
        <f t="shared" si="4"/>
        <v>97.446779442813295</v>
      </c>
      <c r="J42" s="102"/>
      <c r="K42" s="138">
        <v>47.001249999999999</v>
      </c>
      <c r="L42" s="93"/>
      <c r="M42" s="101">
        <f t="shared" si="2"/>
        <v>0.33538377512400547</v>
      </c>
      <c r="N42" s="102"/>
      <c r="O42" s="126">
        <f t="shared" si="3"/>
        <v>97.517144663189825</v>
      </c>
      <c r="P42" s="102"/>
      <c r="Q42" s="141">
        <v>5739.5591647331785</v>
      </c>
    </row>
    <row r="43" spans="3:17" ht="15" customHeight="1" x14ac:dyDescent="0.2">
      <c r="C43" s="68" t="s">
        <v>33</v>
      </c>
      <c r="D43" s="23"/>
      <c r="E43" s="77">
        <v>12756</v>
      </c>
      <c r="F43" s="93"/>
      <c r="G43" s="101">
        <f t="shared" si="1"/>
        <v>0.53457335129213701</v>
      </c>
      <c r="H43" s="102"/>
      <c r="I43" s="126">
        <f t="shared" si="4"/>
        <v>97.981352794105433</v>
      </c>
      <c r="J43" s="102"/>
      <c r="K43" s="138">
        <v>72.189800000000005</v>
      </c>
      <c r="L43" s="93"/>
      <c r="M43" s="101">
        <f t="shared" si="2"/>
        <v>0.51512007977334506</v>
      </c>
      <c r="N43" s="102"/>
      <c r="O43" s="126">
        <f t="shared" si="3"/>
        <v>98.032264742963164</v>
      </c>
      <c r="P43" s="102"/>
      <c r="Q43" s="141">
        <v>5659.2819065537788</v>
      </c>
    </row>
    <row r="44" spans="3:17" ht="15" customHeight="1" x14ac:dyDescent="0.2">
      <c r="C44" s="68" t="s">
        <v>34</v>
      </c>
      <c r="D44" s="23"/>
      <c r="E44" s="77">
        <v>9170</v>
      </c>
      <c r="F44" s="93"/>
      <c r="G44" s="101">
        <f t="shared" si="1"/>
        <v>0.3842926960919486</v>
      </c>
      <c r="H44" s="102"/>
      <c r="I44" s="126">
        <f t="shared" si="4"/>
        <v>98.36564549019738</v>
      </c>
      <c r="J44" s="102"/>
      <c r="K44" s="138">
        <v>51.0687</v>
      </c>
      <c r="L44" s="93"/>
      <c r="M44" s="101">
        <f t="shared" si="2"/>
        <v>0.3644076146203622</v>
      </c>
      <c r="N44" s="102"/>
      <c r="O44" s="126">
        <f t="shared" si="3"/>
        <v>98.396672357583526</v>
      </c>
      <c r="P44" s="102"/>
      <c r="Q44" s="141">
        <v>5569.1057797164667</v>
      </c>
    </row>
    <row r="45" spans="3:17" ht="15" customHeight="1" x14ac:dyDescent="0.2">
      <c r="C45" s="68" t="s">
        <v>35</v>
      </c>
      <c r="D45" s="23"/>
      <c r="E45" s="77">
        <v>6886</v>
      </c>
      <c r="F45" s="93"/>
      <c r="G45" s="101">
        <f t="shared" si="1"/>
        <v>0.28857573667275443</v>
      </c>
      <c r="H45" s="102"/>
      <c r="I45" s="126">
        <f t="shared" si="4"/>
        <v>98.654221226870135</v>
      </c>
      <c r="J45" s="102"/>
      <c r="K45" s="138">
        <v>38.991900000000001</v>
      </c>
      <c r="L45" s="93"/>
      <c r="M45" s="101">
        <f t="shared" si="2"/>
        <v>0.2782319751338041</v>
      </c>
      <c r="N45" s="102"/>
      <c r="O45" s="126">
        <f t="shared" si="3"/>
        <v>98.674904332717333</v>
      </c>
      <c r="P45" s="102"/>
      <c r="Q45" s="141">
        <v>5662.4891083357534</v>
      </c>
    </row>
    <row r="46" spans="3:17" ht="15" customHeight="1" x14ac:dyDescent="0.2">
      <c r="C46" s="68" t="s">
        <v>36</v>
      </c>
      <c r="D46" s="23"/>
      <c r="E46" s="77">
        <v>5412</v>
      </c>
      <c r="F46" s="93"/>
      <c r="G46" s="101">
        <f t="shared" si="1"/>
        <v>0.22680393361500828</v>
      </c>
      <c r="H46" s="102"/>
      <c r="I46" s="126">
        <f t="shared" si="4"/>
        <v>98.881025160485137</v>
      </c>
      <c r="J46" s="102"/>
      <c r="K46" s="138">
        <v>30.703849999999999</v>
      </c>
      <c r="L46" s="93"/>
      <c r="M46" s="101">
        <f t="shared" si="2"/>
        <v>0.21909147360636572</v>
      </c>
      <c r="N46" s="102"/>
      <c r="O46" s="126">
        <f t="shared" si="3"/>
        <v>98.893995806323701</v>
      </c>
      <c r="P46" s="102"/>
      <c r="Q46" s="141">
        <v>5673.2908351810793</v>
      </c>
    </row>
    <row r="47" spans="3:17" ht="15" customHeight="1" x14ac:dyDescent="0.2">
      <c r="C47" s="70" t="s">
        <v>37</v>
      </c>
      <c r="D47" s="26"/>
      <c r="E47" s="78">
        <v>4262</v>
      </c>
      <c r="F47" s="94"/>
      <c r="G47" s="98">
        <f t="shared" si="1"/>
        <v>0.17861019310184134</v>
      </c>
      <c r="H47" s="103"/>
      <c r="I47" s="127">
        <f t="shared" si="4"/>
        <v>99.059635353586984</v>
      </c>
      <c r="J47" s="103"/>
      <c r="K47" s="139">
        <v>24.266549999999999</v>
      </c>
      <c r="L47" s="94"/>
      <c r="M47" s="98">
        <f t="shared" si="2"/>
        <v>0.17315724897179191</v>
      </c>
      <c r="N47" s="103"/>
      <c r="O47" s="127">
        <f t="shared" si="3"/>
        <v>99.067153055295492</v>
      </c>
      <c r="P47" s="103"/>
      <c r="Q47" s="142">
        <v>5693.7001407789767</v>
      </c>
    </row>
    <row r="48" spans="3:17" ht="15" customHeight="1" x14ac:dyDescent="0.2">
      <c r="C48" s="68" t="s">
        <v>38</v>
      </c>
      <c r="D48" s="23"/>
      <c r="E48" s="77">
        <v>3202</v>
      </c>
      <c r="F48" s="93"/>
      <c r="G48" s="101">
        <f t="shared" si="1"/>
        <v>0.13418813662883528</v>
      </c>
      <c r="H48" s="102"/>
      <c r="I48" s="126">
        <f t="shared" si="4"/>
        <v>99.19382349021582</v>
      </c>
      <c r="J48" s="102"/>
      <c r="K48" s="138">
        <v>17.88495</v>
      </c>
      <c r="L48" s="93"/>
      <c r="M48" s="101">
        <f t="shared" si="2"/>
        <v>0.12762047921925654</v>
      </c>
      <c r="N48" s="102"/>
      <c r="O48" s="126">
        <f t="shared" si="3"/>
        <v>99.194773534514752</v>
      </c>
      <c r="P48" s="102"/>
      <c r="Q48" s="141">
        <v>5585.5559025608991</v>
      </c>
    </row>
    <row r="49" spans="3:17" ht="15" customHeight="1" x14ac:dyDescent="0.2">
      <c r="C49" s="68" t="s">
        <v>39</v>
      </c>
      <c r="D49" s="23"/>
      <c r="E49" s="77">
        <v>7887</v>
      </c>
      <c r="F49" s="93"/>
      <c r="G49" s="101">
        <f t="shared" si="1"/>
        <v>0.33052524471943279</v>
      </c>
      <c r="H49" s="102"/>
      <c r="I49" s="126">
        <f t="shared" si="4"/>
        <v>99.524348734935259</v>
      </c>
      <c r="J49" s="102"/>
      <c r="K49" s="138">
        <v>45.380549999999999</v>
      </c>
      <c r="L49" s="93"/>
      <c r="M49" s="101">
        <f t="shared" si="2"/>
        <v>0.32381905111467646</v>
      </c>
      <c r="N49" s="102"/>
      <c r="O49" s="126">
        <f t="shared" si="3"/>
        <v>99.518592585629435</v>
      </c>
      <c r="P49" s="102"/>
      <c r="Q49" s="141">
        <v>5753.8417649296307</v>
      </c>
    </row>
    <row r="50" spans="3:17" ht="15" customHeight="1" x14ac:dyDescent="0.2">
      <c r="C50" s="68" t="s">
        <v>40</v>
      </c>
      <c r="D50" s="23"/>
      <c r="E50" s="77">
        <v>3809</v>
      </c>
      <c r="F50" s="93"/>
      <c r="G50" s="101">
        <f t="shared" si="1"/>
        <v>0.15962605009969819</v>
      </c>
      <c r="H50" s="102"/>
      <c r="I50" s="126">
        <f t="shared" si="4"/>
        <v>99.683974785034962</v>
      </c>
      <c r="J50" s="102"/>
      <c r="K50" s="138">
        <v>22.3752</v>
      </c>
      <c r="L50" s="93"/>
      <c r="M50" s="101">
        <f t="shared" si="2"/>
        <v>0.15966126528878802</v>
      </c>
      <c r="N50" s="102"/>
      <c r="O50" s="126">
        <f t="shared" si="3"/>
        <v>99.678253850918225</v>
      </c>
      <c r="P50" s="102"/>
      <c r="Q50" s="141">
        <v>5874.2977159359416</v>
      </c>
    </row>
    <row r="51" spans="3:17" ht="15" customHeight="1" x14ac:dyDescent="0.2">
      <c r="C51" s="68" t="s">
        <v>41</v>
      </c>
      <c r="D51" s="23"/>
      <c r="E51" s="77">
        <v>2152</v>
      </c>
      <c r="F51" s="93"/>
      <c r="G51" s="101">
        <f t="shared" si="1"/>
        <v>9.0185156160291532E-2</v>
      </c>
      <c r="H51" s="102"/>
      <c r="I51" s="126">
        <f t="shared" si="4"/>
        <v>99.774159941195251</v>
      </c>
      <c r="J51" s="102"/>
      <c r="K51" s="138">
        <v>12.694649999999999</v>
      </c>
      <c r="L51" s="93"/>
      <c r="M51" s="101">
        <f t="shared" si="2"/>
        <v>9.0584391710389747E-2</v>
      </c>
      <c r="N51" s="102"/>
      <c r="O51" s="126">
        <f t="shared" si="3"/>
        <v>99.768838242628618</v>
      </c>
      <c r="P51" s="102"/>
      <c r="Q51" s="141">
        <v>5899.0009293680296</v>
      </c>
    </row>
    <row r="52" spans="3:17" ht="15" customHeight="1" x14ac:dyDescent="0.2">
      <c r="C52" s="68" t="s">
        <v>42</v>
      </c>
      <c r="D52" s="23"/>
      <c r="E52" s="77">
        <v>1306</v>
      </c>
      <c r="F52" s="93"/>
      <c r="G52" s="101">
        <f t="shared" si="1"/>
        <v>5.4731326182779164E-2</v>
      </c>
      <c r="H52" s="102"/>
      <c r="I52" s="126">
        <f t="shared" si="4"/>
        <v>99.828891267378026</v>
      </c>
      <c r="J52" s="102"/>
      <c r="K52" s="138">
        <v>7.7907999999999999</v>
      </c>
      <c r="L52" s="93"/>
      <c r="M52" s="101">
        <f t="shared" si="2"/>
        <v>5.559230691175452E-2</v>
      </c>
      <c r="N52" s="102"/>
      <c r="O52" s="126">
        <f t="shared" si="3"/>
        <v>99.824430549540367</v>
      </c>
      <c r="P52" s="102"/>
      <c r="Q52" s="141">
        <v>5965.3905053598774</v>
      </c>
    </row>
    <row r="53" spans="3:17" ht="15" customHeight="1" x14ac:dyDescent="0.2">
      <c r="C53" s="70" t="s">
        <v>43</v>
      </c>
      <c r="D53" s="26"/>
      <c r="E53" s="78">
        <v>876</v>
      </c>
      <c r="F53" s="94"/>
      <c r="G53" s="98">
        <f t="shared" si="1"/>
        <v>3.6711057990899347E-2</v>
      </c>
      <c r="H53" s="103"/>
      <c r="I53" s="127">
        <f t="shared" si="4"/>
        <v>99.865602325368926</v>
      </c>
      <c r="J53" s="103"/>
      <c r="K53" s="139">
        <v>5.1265499999999999</v>
      </c>
      <c r="L53" s="94"/>
      <c r="M53" s="98">
        <f t="shared" si="2"/>
        <v>3.6581190763266297E-2</v>
      </c>
      <c r="N53" s="103"/>
      <c r="O53" s="127">
        <f t="shared" si="3"/>
        <v>99.861011740303638</v>
      </c>
      <c r="P53" s="103"/>
      <c r="Q53" s="142">
        <v>5852.2260273972606</v>
      </c>
    </row>
    <row r="54" spans="3:17" ht="15" customHeight="1" x14ac:dyDescent="0.2">
      <c r="C54" s="68" t="s">
        <v>44</v>
      </c>
      <c r="D54" s="23"/>
      <c r="E54" s="77">
        <v>597</v>
      </c>
      <c r="F54" s="93"/>
      <c r="G54" s="101">
        <f t="shared" si="1"/>
        <v>2.501883746640058E-2</v>
      </c>
      <c r="H54" s="102"/>
      <c r="I54" s="126">
        <f t="shared" si="4"/>
        <v>99.89062116283533</v>
      </c>
      <c r="J54" s="102"/>
      <c r="K54" s="138">
        <v>3.7275</v>
      </c>
      <c r="L54" s="93"/>
      <c r="M54" s="101">
        <f t="shared" si="2"/>
        <v>2.6598080301581988E-2</v>
      </c>
      <c r="N54" s="102"/>
      <c r="O54" s="126">
        <f t="shared" si="3"/>
        <v>99.887609820605221</v>
      </c>
      <c r="P54" s="102"/>
      <c r="Q54" s="141">
        <v>6243.718592964824</v>
      </c>
    </row>
    <row r="55" spans="3:17" ht="15" customHeight="1" x14ac:dyDescent="0.2">
      <c r="C55" s="74" t="s">
        <v>45</v>
      </c>
      <c r="D55" s="30"/>
      <c r="E55" s="77">
        <v>1378</v>
      </c>
      <c r="F55" s="93"/>
      <c r="G55" s="101">
        <f t="shared" si="1"/>
        <v>5.7748673414907879E-2</v>
      </c>
      <c r="H55" s="102"/>
      <c r="I55" s="126">
        <f t="shared" si="4"/>
        <v>99.948369836250237</v>
      </c>
      <c r="J55" s="102"/>
      <c r="K55" s="138">
        <v>8.2969000000000008</v>
      </c>
      <c r="L55" s="93"/>
      <c r="M55" s="101">
        <f t="shared" si="2"/>
        <v>5.920365189918058E-2</v>
      </c>
      <c r="N55" s="102"/>
      <c r="O55" s="126">
        <f t="shared" si="3"/>
        <v>99.946813472504402</v>
      </c>
      <c r="P55" s="102"/>
      <c r="Q55" s="141">
        <v>6020.9724238026129</v>
      </c>
    </row>
    <row r="56" spans="3:17" ht="15" customHeight="1" x14ac:dyDescent="0.2">
      <c r="C56" s="74" t="s">
        <v>46</v>
      </c>
      <c r="D56" s="30"/>
      <c r="E56" s="77">
        <v>483</v>
      </c>
      <c r="F56" s="93"/>
      <c r="G56" s="101">
        <f t="shared" si="1"/>
        <v>2.024137101553012E-2</v>
      </c>
      <c r="H56" s="102"/>
      <c r="I56" s="126">
        <f t="shared" si="4"/>
        <v>99.968611207265766</v>
      </c>
      <c r="J56" s="102"/>
      <c r="K56" s="138">
        <v>2.7530999999999999</v>
      </c>
      <c r="L56" s="93"/>
      <c r="M56" s="101">
        <f t="shared" si="2"/>
        <v>1.9645117338238864E-2</v>
      </c>
      <c r="N56" s="102"/>
      <c r="O56" s="126">
        <f t="shared" si="3"/>
        <v>99.966458589842645</v>
      </c>
      <c r="P56" s="102"/>
      <c r="Q56" s="141">
        <v>5700</v>
      </c>
    </row>
    <row r="57" spans="3:17" ht="15" customHeight="1" x14ac:dyDescent="0.2">
      <c r="C57" s="74" t="s">
        <v>47</v>
      </c>
      <c r="D57" s="30"/>
      <c r="E57" s="77">
        <v>229</v>
      </c>
      <c r="F57" s="93"/>
      <c r="G57" s="101">
        <f t="shared" si="1"/>
        <v>9.596840502187157E-3</v>
      </c>
      <c r="H57" s="102"/>
      <c r="I57" s="126">
        <f t="shared" si="4"/>
        <v>99.97820804776795</v>
      </c>
      <c r="J57" s="102"/>
      <c r="K57" s="138">
        <v>1.4979</v>
      </c>
      <c r="L57" s="93"/>
      <c r="M57" s="101">
        <f t="shared" si="2"/>
        <v>1.0688468003686025E-2</v>
      </c>
      <c r="N57" s="102"/>
      <c r="O57" s="126">
        <f t="shared" si="3"/>
        <v>99.977147057846338</v>
      </c>
      <c r="P57" s="102"/>
      <c r="Q57" s="141">
        <v>6541.048034934498</v>
      </c>
    </row>
    <row r="58" spans="3:17" ht="15" customHeight="1" x14ac:dyDescent="0.2">
      <c r="C58" s="74" t="s">
        <v>48</v>
      </c>
      <c r="D58" s="30"/>
      <c r="E58" s="77">
        <v>520</v>
      </c>
      <c r="F58" s="93"/>
      <c r="G58" s="101">
        <f t="shared" si="1"/>
        <v>2.1791952232040706E-2</v>
      </c>
      <c r="H58" s="102"/>
      <c r="I58" s="126">
        <f t="shared" si="4"/>
        <v>99.999999999999986</v>
      </c>
      <c r="J58" s="102"/>
      <c r="K58" s="138">
        <v>3.2026500000000002</v>
      </c>
      <c r="L58" s="93"/>
      <c r="M58" s="101">
        <f t="shared" si="2"/>
        <v>2.2852942153685194E-2</v>
      </c>
      <c r="N58" s="102"/>
      <c r="O58" s="126">
        <f t="shared" si="3"/>
        <v>100.00000000000003</v>
      </c>
      <c r="P58" s="102"/>
      <c r="Q58" s="141">
        <v>6158.9423076923076</v>
      </c>
    </row>
    <row r="59" spans="3:17" ht="15.95" customHeight="1" x14ac:dyDescent="0.2">
      <c r="C59" s="89" t="s">
        <v>55</v>
      </c>
      <c r="D59" s="89"/>
      <c r="E59" s="90">
        <v>2386202</v>
      </c>
      <c r="F59" s="100"/>
      <c r="G59" s="107">
        <f t="shared" ref="G59" si="5">E59/$E$59*100</f>
        <v>100</v>
      </c>
      <c r="H59" s="104"/>
      <c r="I59" s="128"/>
      <c r="J59" s="104"/>
      <c r="K59" s="140">
        <v>14014.16928491</v>
      </c>
      <c r="L59" s="104"/>
      <c r="M59" s="107">
        <f t="shared" ref="M59" si="6">K59/$K$59*100</f>
        <v>100</v>
      </c>
      <c r="N59" s="104"/>
      <c r="O59" s="128"/>
      <c r="P59" s="104"/>
      <c r="Q59" s="143">
        <v>5873.0020697786695</v>
      </c>
    </row>
    <row r="60" spans="3:17" ht="3.95" customHeight="1" x14ac:dyDescent="0.2">
      <c r="C60"/>
      <c r="D60"/>
      <c r="E60" s="16"/>
      <c r="F60" s="16"/>
      <c r="G60" s="16"/>
      <c r="H60" s="16"/>
      <c r="I60" s="16"/>
      <c r="J60" s="16"/>
      <c r="K60" s="16"/>
      <c r="L60" s="16"/>
      <c r="M60" s="16"/>
      <c r="N60"/>
      <c r="O60"/>
      <c r="P60"/>
      <c r="Q60"/>
    </row>
    <row r="61" spans="3:17" ht="15" customHeight="1" x14ac:dyDescent="0.2">
      <c r="C61" s="44" t="s">
        <v>54</v>
      </c>
      <c r="D61"/>
      <c r="E61" s="16"/>
      <c r="F61" s="16"/>
      <c r="G61" s="16"/>
      <c r="H61" s="16"/>
      <c r="I61" s="16"/>
      <c r="J61" s="16"/>
      <c r="K61" s="16"/>
      <c r="L61" s="16"/>
      <c r="M61" s="16"/>
      <c r="N61"/>
      <c r="O61"/>
      <c r="P61"/>
      <c r="Q61"/>
    </row>
  </sheetData>
  <mergeCells count="10">
    <mergeCell ref="Q7:Q10"/>
    <mergeCell ref="C2:Q2"/>
    <mergeCell ref="C4:Q4"/>
    <mergeCell ref="C7:C10"/>
    <mergeCell ref="E9:E10"/>
    <mergeCell ref="G9:G10"/>
    <mergeCell ref="M9:M10"/>
    <mergeCell ref="E7:I7"/>
    <mergeCell ref="K7:O7"/>
    <mergeCell ref="C5:Q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theme="7" tint="0.39997558519241921"/>
  </sheetPr>
  <dimension ref="A1:R64"/>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C2" s="173" t="s">
        <v>131</v>
      </c>
      <c r="D2" s="174"/>
      <c r="E2" s="174"/>
      <c r="F2" s="174"/>
      <c r="G2" s="174"/>
      <c r="H2" s="174"/>
      <c r="I2" s="174"/>
      <c r="J2" s="174"/>
      <c r="K2" s="174"/>
      <c r="L2" s="181"/>
      <c r="M2" s="181"/>
      <c r="N2" s="181"/>
      <c r="O2" s="181"/>
      <c r="P2" s="181"/>
      <c r="Q2" s="182"/>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176" t="s">
        <v>153</v>
      </c>
      <c r="D4" s="176"/>
      <c r="E4" s="177"/>
      <c r="F4" s="177"/>
      <c r="G4" s="177"/>
      <c r="H4" s="177"/>
      <c r="I4" s="177"/>
      <c r="J4" s="177"/>
      <c r="K4" s="177"/>
      <c r="L4" s="177"/>
      <c r="M4" s="177"/>
      <c r="N4" s="177"/>
      <c r="O4" s="177"/>
      <c r="P4" s="177"/>
      <c r="Q4" s="177"/>
      <c r="R4" s="7"/>
    </row>
    <row r="5" spans="1:18" ht="18" customHeight="1" x14ac:dyDescent="0.3">
      <c r="C5" s="177" t="s">
        <v>132</v>
      </c>
      <c r="D5" s="177"/>
      <c r="E5" s="177"/>
      <c r="F5" s="177"/>
      <c r="G5" s="177"/>
      <c r="H5" s="177"/>
      <c r="I5" s="177"/>
      <c r="J5" s="177"/>
      <c r="K5" s="177"/>
      <c r="L5" s="177"/>
      <c r="M5" s="177"/>
      <c r="N5" s="177"/>
      <c r="O5" s="177"/>
      <c r="P5" s="177"/>
      <c r="Q5" s="177"/>
      <c r="R5" s="7"/>
    </row>
    <row r="6" spans="1:18" ht="6.95" customHeight="1" x14ac:dyDescent="0.2">
      <c r="C6" s="4"/>
      <c r="D6" s="4"/>
      <c r="E6" s="4"/>
      <c r="F6" s="4"/>
      <c r="G6" s="4"/>
      <c r="H6" s="4"/>
      <c r="I6" s="4"/>
      <c r="J6" s="4"/>
      <c r="K6" s="4"/>
      <c r="L6" s="4"/>
      <c r="M6" s="4"/>
      <c r="N6" s="4"/>
      <c r="O6" s="4"/>
      <c r="P6" s="4"/>
      <c r="Q6" s="4"/>
      <c r="R6" s="7"/>
    </row>
    <row r="7" spans="1:18" ht="15.95" customHeight="1" x14ac:dyDescent="0.2">
      <c r="C7" s="183" t="s">
        <v>117</v>
      </c>
      <c r="D7" s="18"/>
      <c r="E7" s="184" t="s">
        <v>50</v>
      </c>
      <c r="F7" s="184"/>
      <c r="G7" s="184"/>
      <c r="H7" s="184"/>
      <c r="I7" s="184"/>
      <c r="J7" s="32"/>
      <c r="K7" s="184" t="s">
        <v>0</v>
      </c>
      <c r="L7" s="184"/>
      <c r="M7" s="184"/>
      <c r="N7" s="184"/>
      <c r="O7" s="184"/>
      <c r="P7" s="32"/>
      <c r="Q7" s="185" t="s">
        <v>121</v>
      </c>
      <c r="R7" s="7"/>
    </row>
    <row r="8" spans="1:18" s="7" customFormat="1" ht="3.95" customHeight="1" x14ac:dyDescent="0.2">
      <c r="B8"/>
      <c r="C8" s="183"/>
      <c r="D8" s="18"/>
      <c r="E8" s="32"/>
      <c r="F8" s="32"/>
      <c r="G8" s="32"/>
      <c r="H8" s="32"/>
      <c r="I8" s="32"/>
      <c r="J8" s="32"/>
      <c r="K8" s="32"/>
      <c r="L8" s="32"/>
      <c r="M8" s="32"/>
      <c r="N8" s="32"/>
      <c r="O8" s="32"/>
      <c r="P8" s="32"/>
      <c r="Q8" s="185"/>
    </row>
    <row r="9" spans="1:18" ht="15" customHeight="1" x14ac:dyDescent="0.2">
      <c r="C9" s="183"/>
      <c r="D9" s="18"/>
      <c r="E9" s="178" t="s">
        <v>1</v>
      </c>
      <c r="F9" s="22"/>
      <c r="G9" s="178" t="s">
        <v>53</v>
      </c>
      <c r="H9" s="22"/>
      <c r="I9" s="83" t="s">
        <v>53</v>
      </c>
      <c r="J9" s="33"/>
      <c r="K9" s="83" t="s">
        <v>58</v>
      </c>
      <c r="L9" s="18"/>
      <c r="M9" s="178" t="s">
        <v>53</v>
      </c>
      <c r="N9" s="22"/>
      <c r="O9" s="83" t="s">
        <v>53</v>
      </c>
      <c r="P9" s="34"/>
      <c r="Q9" s="185"/>
      <c r="R9" s="7"/>
    </row>
    <row r="10" spans="1:18" ht="15" customHeight="1" x14ac:dyDescent="0.25">
      <c r="C10" s="183"/>
      <c r="D10" s="18"/>
      <c r="E10" s="178"/>
      <c r="F10" s="22"/>
      <c r="G10" s="178"/>
      <c r="H10" s="22"/>
      <c r="I10" s="84" t="s">
        <v>122</v>
      </c>
      <c r="J10" s="33"/>
      <c r="K10" s="84" t="s">
        <v>59</v>
      </c>
      <c r="L10" s="18"/>
      <c r="M10" s="178"/>
      <c r="N10" s="22"/>
      <c r="O10" s="84" t="s">
        <v>122</v>
      </c>
      <c r="P10" s="34"/>
      <c r="Q10" s="185"/>
      <c r="R10" s="7"/>
    </row>
    <row r="11" spans="1:18" s="2" customFormat="1" ht="3.95" customHeight="1" x14ac:dyDescent="0.2">
      <c r="B11"/>
      <c r="C11" s="18"/>
      <c r="D11" s="18"/>
      <c r="E11" s="22"/>
      <c r="F11" s="22"/>
      <c r="G11" s="101"/>
      <c r="H11" s="102"/>
      <c r="I11" s="126"/>
      <c r="J11" s="102"/>
      <c r="K11" s="126"/>
      <c r="L11" s="93"/>
      <c r="M11" s="101"/>
      <c r="N11" s="102"/>
      <c r="O11" s="126"/>
      <c r="P11" s="34"/>
      <c r="Q11" s="18"/>
      <c r="R11" s="6"/>
    </row>
    <row r="12" spans="1:18" ht="15" customHeight="1" x14ac:dyDescent="0.2">
      <c r="C12" s="68" t="s">
        <v>2</v>
      </c>
      <c r="D12" s="23"/>
      <c r="E12" s="77">
        <v>1465163</v>
      </c>
      <c r="F12" s="93"/>
      <c r="G12" s="101">
        <f>E12/$E$59*100</f>
        <v>6.6451680466744589</v>
      </c>
      <c r="H12" s="102"/>
      <c r="I12" s="126">
        <f>G12</f>
        <v>6.6451680466744589</v>
      </c>
      <c r="J12" s="102"/>
      <c r="K12" s="138">
        <v>10825.223433319992</v>
      </c>
      <c r="L12" s="93"/>
      <c r="M12" s="101">
        <f>K12/$K$59*100</f>
        <v>6.333818793955234</v>
      </c>
      <c r="N12" s="102"/>
      <c r="O12" s="126">
        <f t="shared" ref="O12" si="0">M12</f>
        <v>6.333818793955234</v>
      </c>
      <c r="P12" s="102"/>
      <c r="Q12" s="141">
        <v>7388.4089574470499</v>
      </c>
    </row>
    <row r="13" spans="1:18" ht="15" customHeight="1" x14ac:dyDescent="0.2">
      <c r="C13" s="68" t="s">
        <v>3</v>
      </c>
      <c r="D13" s="23"/>
      <c r="E13" s="77">
        <v>1383639</v>
      </c>
      <c r="F13" s="93"/>
      <c r="G13" s="101">
        <f t="shared" ref="G13:G58" si="1">E13/$E$59*100</f>
        <v>6.2754203258836059</v>
      </c>
      <c r="H13" s="102"/>
      <c r="I13" s="126">
        <f>I12+G13</f>
        <v>12.920588372558065</v>
      </c>
      <c r="J13" s="102"/>
      <c r="K13" s="138">
        <v>10627.994537749995</v>
      </c>
      <c r="L13" s="93"/>
      <c r="M13" s="101">
        <f t="shared" ref="M13:M58" si="2">K13/$K$59*100</f>
        <v>6.2184205212852017</v>
      </c>
      <c r="N13" s="102"/>
      <c r="O13" s="126">
        <f t="shared" ref="O13:O58" si="3">O12+M13</f>
        <v>12.552239315240435</v>
      </c>
      <c r="P13" s="102"/>
      <c r="Q13" s="141">
        <v>7681.1903522161465</v>
      </c>
    </row>
    <row r="14" spans="1:18" ht="15" customHeight="1" x14ac:dyDescent="0.2">
      <c r="C14" s="68" t="s">
        <v>4</v>
      </c>
      <c r="D14" s="23"/>
      <c r="E14" s="77">
        <v>1090399</v>
      </c>
      <c r="F14" s="93"/>
      <c r="G14" s="101">
        <f t="shared" si="1"/>
        <v>4.9454460649946688</v>
      </c>
      <c r="H14" s="102"/>
      <c r="I14" s="126">
        <f t="shared" ref="I14:I58" si="4">I13+G14</f>
        <v>17.866034437552734</v>
      </c>
      <c r="J14" s="102"/>
      <c r="K14" s="138">
        <v>8509.7454724199997</v>
      </c>
      <c r="L14" s="93"/>
      <c r="M14" s="101">
        <f t="shared" si="2"/>
        <v>4.979036796514313</v>
      </c>
      <c r="N14" s="102"/>
      <c r="O14" s="126">
        <f t="shared" si="3"/>
        <v>17.53127611175475</v>
      </c>
      <c r="P14" s="102"/>
      <c r="Q14" s="141">
        <v>7804.2491532182257</v>
      </c>
    </row>
    <row r="15" spans="1:18" ht="15" customHeight="1" x14ac:dyDescent="0.2">
      <c r="C15" s="68" t="s">
        <v>5</v>
      </c>
      <c r="D15" s="23"/>
      <c r="E15" s="77">
        <v>1080747</v>
      </c>
      <c r="F15" s="93"/>
      <c r="G15" s="101">
        <f t="shared" si="1"/>
        <v>4.9016699377060995</v>
      </c>
      <c r="H15" s="102"/>
      <c r="I15" s="126">
        <f t="shared" si="4"/>
        <v>22.767704375258834</v>
      </c>
      <c r="J15" s="102"/>
      <c r="K15" s="138">
        <v>8247.1588840399982</v>
      </c>
      <c r="L15" s="93"/>
      <c r="M15" s="101">
        <f t="shared" si="2"/>
        <v>4.8253978551320422</v>
      </c>
      <c r="N15" s="102"/>
      <c r="O15" s="126">
        <f t="shared" si="3"/>
        <v>22.356673966886792</v>
      </c>
      <c r="P15" s="102"/>
      <c r="Q15" s="141">
        <v>7630.9801313720955</v>
      </c>
    </row>
    <row r="16" spans="1:18" ht="15" customHeight="1" x14ac:dyDescent="0.2">
      <c r="C16" s="68" t="s">
        <v>6</v>
      </c>
      <c r="D16" s="23"/>
      <c r="E16" s="77">
        <v>1095493</v>
      </c>
      <c r="F16" s="93"/>
      <c r="G16" s="101">
        <f t="shared" si="1"/>
        <v>4.9685496282362731</v>
      </c>
      <c r="H16" s="102"/>
      <c r="I16" s="126">
        <f t="shared" si="4"/>
        <v>27.736254003495105</v>
      </c>
      <c r="J16" s="102"/>
      <c r="K16" s="138">
        <v>8267.923429049999</v>
      </c>
      <c r="L16" s="93"/>
      <c r="M16" s="101">
        <f t="shared" si="2"/>
        <v>4.8375471531342855</v>
      </c>
      <c r="N16" s="102"/>
      <c r="O16" s="126">
        <f t="shared" si="3"/>
        <v>27.194221120021076</v>
      </c>
      <c r="P16" s="102"/>
      <c r="Q16" s="141">
        <v>7547.217032924902</v>
      </c>
    </row>
    <row r="17" spans="3:17" ht="15" customHeight="1" x14ac:dyDescent="0.2">
      <c r="C17" s="70" t="s">
        <v>7</v>
      </c>
      <c r="D17" s="26"/>
      <c r="E17" s="78">
        <v>653706</v>
      </c>
      <c r="F17" s="94"/>
      <c r="G17" s="98">
        <f t="shared" si="1"/>
        <v>2.9648484319624324</v>
      </c>
      <c r="H17" s="103"/>
      <c r="I17" s="127">
        <f t="shared" si="4"/>
        <v>30.701102435457539</v>
      </c>
      <c r="J17" s="103"/>
      <c r="K17" s="139">
        <v>5004.5276292399985</v>
      </c>
      <c r="L17" s="94"/>
      <c r="M17" s="98">
        <f t="shared" si="2"/>
        <v>2.9281401301503789</v>
      </c>
      <c r="N17" s="103"/>
      <c r="O17" s="127">
        <f t="shared" si="3"/>
        <v>30.122361250171455</v>
      </c>
      <c r="P17" s="103"/>
      <c r="Q17" s="142">
        <v>7655.6244385702421</v>
      </c>
    </row>
    <row r="18" spans="3:17" ht="15" customHeight="1" x14ac:dyDescent="0.2">
      <c r="C18" s="68" t="s">
        <v>8</v>
      </c>
      <c r="D18" s="23"/>
      <c r="E18" s="77">
        <v>556633</v>
      </c>
      <c r="F18" s="93"/>
      <c r="G18" s="101">
        <f t="shared" si="1"/>
        <v>2.524579057295703</v>
      </c>
      <c r="H18" s="102"/>
      <c r="I18" s="126">
        <f t="shared" si="4"/>
        <v>33.225681492753239</v>
      </c>
      <c r="J18" s="102"/>
      <c r="K18" s="138">
        <v>4282.9395374499991</v>
      </c>
      <c r="L18" s="93"/>
      <c r="M18" s="101">
        <f t="shared" si="2"/>
        <v>2.5059402332682419</v>
      </c>
      <c r="N18" s="102"/>
      <c r="O18" s="126">
        <f t="shared" si="3"/>
        <v>32.628301483439699</v>
      </c>
      <c r="P18" s="102"/>
      <c r="Q18" s="141">
        <v>7694.368708736275</v>
      </c>
    </row>
    <row r="19" spans="3:17" ht="15" customHeight="1" x14ac:dyDescent="0.2">
      <c r="C19" s="68" t="s">
        <v>9</v>
      </c>
      <c r="D19" s="23"/>
      <c r="E19" s="77">
        <v>509905</v>
      </c>
      <c r="F19" s="93"/>
      <c r="G19" s="101">
        <f t="shared" si="1"/>
        <v>2.3126467245211213</v>
      </c>
      <c r="H19" s="102"/>
      <c r="I19" s="126">
        <f t="shared" si="4"/>
        <v>35.538328217274362</v>
      </c>
      <c r="J19" s="102"/>
      <c r="K19" s="138">
        <v>3960.2793857599986</v>
      </c>
      <c r="L19" s="93"/>
      <c r="M19" s="101">
        <f t="shared" si="2"/>
        <v>2.3171523578564366</v>
      </c>
      <c r="N19" s="102"/>
      <c r="O19" s="126">
        <f t="shared" si="3"/>
        <v>34.945453841296136</v>
      </c>
      <c r="P19" s="102"/>
      <c r="Q19" s="141">
        <v>7766.7004358851136</v>
      </c>
    </row>
    <row r="20" spans="3:17" ht="15" customHeight="1" x14ac:dyDescent="0.2">
      <c r="C20" s="68" t="s">
        <v>10</v>
      </c>
      <c r="D20" s="23"/>
      <c r="E20" s="77">
        <v>487116</v>
      </c>
      <c r="F20" s="93"/>
      <c r="G20" s="101">
        <f t="shared" si="1"/>
        <v>2.2092884397325592</v>
      </c>
      <c r="H20" s="102"/>
      <c r="I20" s="126">
        <f t="shared" si="4"/>
        <v>37.747616657006922</v>
      </c>
      <c r="J20" s="102"/>
      <c r="K20" s="138">
        <v>3824.7010074399991</v>
      </c>
      <c r="L20" s="93"/>
      <c r="M20" s="101">
        <f t="shared" si="2"/>
        <v>2.2378256921347832</v>
      </c>
      <c r="N20" s="102"/>
      <c r="O20" s="126">
        <f t="shared" si="3"/>
        <v>37.18327953343092</v>
      </c>
      <c r="P20" s="102"/>
      <c r="Q20" s="141">
        <v>7851.7252716806652</v>
      </c>
    </row>
    <row r="21" spans="3:17" ht="15" customHeight="1" x14ac:dyDescent="0.2">
      <c r="C21" s="68" t="s">
        <v>11</v>
      </c>
      <c r="D21" s="23"/>
      <c r="E21" s="77">
        <v>490287</v>
      </c>
      <c r="F21" s="93"/>
      <c r="G21" s="101">
        <f t="shared" si="1"/>
        <v>2.2236703398187645</v>
      </c>
      <c r="H21" s="102"/>
      <c r="I21" s="126">
        <f t="shared" si="4"/>
        <v>39.97128699682569</v>
      </c>
      <c r="J21" s="102"/>
      <c r="K21" s="138">
        <v>3883.0900874199992</v>
      </c>
      <c r="L21" s="93"/>
      <c r="M21" s="101">
        <f t="shared" si="2"/>
        <v>2.2719890379924541</v>
      </c>
      <c r="N21" s="102"/>
      <c r="O21" s="126">
        <f t="shared" si="3"/>
        <v>39.455268571423375</v>
      </c>
      <c r="P21" s="102"/>
      <c r="Q21" s="141">
        <v>7920.0347702876052</v>
      </c>
    </row>
    <row r="22" spans="3:17" ht="15" customHeight="1" x14ac:dyDescent="0.2">
      <c r="C22" s="68" t="s">
        <v>12</v>
      </c>
      <c r="D22" s="23"/>
      <c r="E22" s="77">
        <v>501632</v>
      </c>
      <c r="F22" s="93"/>
      <c r="G22" s="101">
        <f t="shared" si="1"/>
        <v>2.2751249776232418</v>
      </c>
      <c r="H22" s="102"/>
      <c r="I22" s="126">
        <f t="shared" si="4"/>
        <v>42.246411974448932</v>
      </c>
      <c r="J22" s="102"/>
      <c r="K22" s="138">
        <v>4019.5603907899995</v>
      </c>
      <c r="L22" s="93"/>
      <c r="M22" s="101">
        <f t="shared" si="2"/>
        <v>2.3518375674593961</v>
      </c>
      <c r="N22" s="102"/>
      <c r="O22" s="126">
        <f t="shared" si="3"/>
        <v>41.807106138882773</v>
      </c>
      <c r="P22" s="102"/>
      <c r="Q22" s="141">
        <v>8012.9664590576349</v>
      </c>
    </row>
    <row r="23" spans="3:17" ht="15" customHeight="1" x14ac:dyDescent="0.2">
      <c r="C23" s="70" t="s">
        <v>13</v>
      </c>
      <c r="D23" s="26"/>
      <c r="E23" s="78">
        <v>876730</v>
      </c>
      <c r="F23" s="94"/>
      <c r="G23" s="98">
        <f t="shared" si="1"/>
        <v>3.9763617983534241</v>
      </c>
      <c r="H23" s="103"/>
      <c r="I23" s="127">
        <f t="shared" si="4"/>
        <v>46.222773772802356</v>
      </c>
      <c r="J23" s="103"/>
      <c r="K23" s="139">
        <v>6925.4813623799982</v>
      </c>
      <c r="L23" s="94"/>
      <c r="M23" s="98">
        <f t="shared" si="2"/>
        <v>4.0520867103041622</v>
      </c>
      <c r="N23" s="103"/>
      <c r="O23" s="127">
        <f t="shared" si="3"/>
        <v>45.859192849186933</v>
      </c>
      <c r="P23" s="103"/>
      <c r="Q23" s="142">
        <v>7899.217960352672</v>
      </c>
    </row>
    <row r="24" spans="3:17" ht="15" customHeight="1" x14ac:dyDescent="0.2">
      <c r="C24" s="68" t="s">
        <v>14</v>
      </c>
      <c r="D24" s="23"/>
      <c r="E24" s="77">
        <v>883251</v>
      </c>
      <c r="F24" s="93"/>
      <c r="G24" s="101">
        <f t="shared" si="1"/>
        <v>4.0059374434061343</v>
      </c>
      <c r="H24" s="102"/>
      <c r="I24" s="126">
        <f t="shared" si="4"/>
        <v>50.228711216208488</v>
      </c>
      <c r="J24" s="102"/>
      <c r="K24" s="138">
        <v>7013.8161827899985</v>
      </c>
      <c r="L24" s="93"/>
      <c r="M24" s="101">
        <f t="shared" si="2"/>
        <v>4.1037712551193195</v>
      </c>
      <c r="N24" s="102"/>
      <c r="O24" s="126">
        <f t="shared" si="3"/>
        <v>49.962964104306252</v>
      </c>
      <c r="P24" s="102"/>
      <c r="Q24" s="141">
        <v>7940.9094162248311</v>
      </c>
    </row>
    <row r="25" spans="3:17" ht="15" customHeight="1" x14ac:dyDescent="0.2">
      <c r="C25" s="68" t="s">
        <v>15</v>
      </c>
      <c r="D25" s="23"/>
      <c r="E25" s="77">
        <v>881799</v>
      </c>
      <c r="F25" s="93"/>
      <c r="G25" s="101">
        <f t="shared" si="1"/>
        <v>3.9993519754385627</v>
      </c>
      <c r="H25" s="102"/>
      <c r="I25" s="126">
        <f t="shared" si="4"/>
        <v>54.228063191647053</v>
      </c>
      <c r="J25" s="102"/>
      <c r="K25" s="138">
        <v>6943.4818496099988</v>
      </c>
      <c r="L25" s="93"/>
      <c r="M25" s="101">
        <f t="shared" si="2"/>
        <v>4.0626187630622415</v>
      </c>
      <c r="N25" s="102"/>
      <c r="O25" s="126">
        <f t="shared" si="3"/>
        <v>54.025582867368492</v>
      </c>
      <c r="P25" s="102"/>
      <c r="Q25" s="141">
        <v>7874.2228666736964</v>
      </c>
    </row>
    <row r="26" spans="3:17" ht="15" customHeight="1" x14ac:dyDescent="0.2">
      <c r="C26" s="68" t="s">
        <v>16</v>
      </c>
      <c r="D26" s="23"/>
      <c r="E26" s="77">
        <v>871720</v>
      </c>
      <c r="F26" s="93"/>
      <c r="G26" s="101">
        <f t="shared" si="1"/>
        <v>3.953639212597547</v>
      </c>
      <c r="H26" s="102"/>
      <c r="I26" s="126">
        <f t="shared" si="4"/>
        <v>58.181702404244596</v>
      </c>
      <c r="J26" s="102"/>
      <c r="K26" s="138">
        <v>6818.5031181299992</v>
      </c>
      <c r="L26" s="93"/>
      <c r="M26" s="101">
        <f t="shared" si="2"/>
        <v>3.9894939316748186</v>
      </c>
      <c r="N26" s="102"/>
      <c r="O26" s="126">
        <f t="shared" si="3"/>
        <v>58.015076799043314</v>
      </c>
      <c r="P26" s="102"/>
      <c r="Q26" s="141">
        <v>7821.8959277405584</v>
      </c>
    </row>
    <row r="27" spans="3:17" ht="15" customHeight="1" x14ac:dyDescent="0.2">
      <c r="C27" s="68" t="s">
        <v>17</v>
      </c>
      <c r="D27" s="23"/>
      <c r="E27" s="77">
        <v>828974</v>
      </c>
      <c r="F27" s="93"/>
      <c r="G27" s="101">
        <f t="shared" si="1"/>
        <v>3.7597670268249423</v>
      </c>
      <c r="H27" s="102"/>
      <c r="I27" s="126">
        <f t="shared" si="4"/>
        <v>61.941469431069535</v>
      </c>
      <c r="J27" s="102"/>
      <c r="K27" s="138">
        <v>6498.5803737199994</v>
      </c>
      <c r="L27" s="93"/>
      <c r="M27" s="101">
        <f t="shared" si="2"/>
        <v>3.8023077083474783</v>
      </c>
      <c r="N27" s="102"/>
      <c r="O27" s="126">
        <f t="shared" si="3"/>
        <v>61.817384507390791</v>
      </c>
      <c r="P27" s="102"/>
      <c r="Q27" s="141">
        <v>7839.3054229927593</v>
      </c>
    </row>
    <row r="28" spans="3:17" ht="15" customHeight="1" x14ac:dyDescent="0.2">
      <c r="C28" s="68" t="s">
        <v>18</v>
      </c>
      <c r="D28" s="23"/>
      <c r="E28" s="77">
        <v>723248</v>
      </c>
      <c r="F28" s="93"/>
      <c r="G28" s="101">
        <f t="shared" si="1"/>
        <v>3.2802524356820428</v>
      </c>
      <c r="H28" s="102"/>
      <c r="I28" s="126">
        <f t="shared" si="4"/>
        <v>65.221721866751579</v>
      </c>
      <c r="J28" s="102"/>
      <c r="K28" s="138">
        <v>5708.1294841299996</v>
      </c>
      <c r="L28" s="93"/>
      <c r="M28" s="101">
        <f t="shared" si="2"/>
        <v>3.3398163121169331</v>
      </c>
      <c r="N28" s="102"/>
      <c r="O28" s="126">
        <f t="shared" si="3"/>
        <v>65.157200819507722</v>
      </c>
      <c r="P28" s="102"/>
      <c r="Q28" s="141">
        <v>7892.3543295384143</v>
      </c>
    </row>
    <row r="29" spans="3:17" ht="15" customHeight="1" x14ac:dyDescent="0.2">
      <c r="C29" s="70" t="s">
        <v>19</v>
      </c>
      <c r="D29" s="26"/>
      <c r="E29" s="78">
        <v>626093</v>
      </c>
      <c r="F29" s="94"/>
      <c r="G29" s="98">
        <f t="shared" si="1"/>
        <v>2.8396111544221032</v>
      </c>
      <c r="H29" s="103"/>
      <c r="I29" s="127">
        <f t="shared" si="4"/>
        <v>68.061333021173681</v>
      </c>
      <c r="J29" s="103"/>
      <c r="K29" s="139">
        <v>4932.7583757899993</v>
      </c>
      <c r="L29" s="94"/>
      <c r="M29" s="98">
        <f t="shared" si="2"/>
        <v>2.8861480688197494</v>
      </c>
      <c r="N29" s="103"/>
      <c r="O29" s="127">
        <f t="shared" si="3"/>
        <v>68.043348888327472</v>
      </c>
      <c r="P29" s="103"/>
      <c r="Q29" s="142">
        <v>7878.6352439493794</v>
      </c>
    </row>
    <row r="30" spans="3:17" ht="15" customHeight="1" x14ac:dyDescent="0.2">
      <c r="C30" s="68" t="s">
        <v>20</v>
      </c>
      <c r="D30" s="23"/>
      <c r="E30" s="77">
        <v>568899</v>
      </c>
      <c r="F30" s="93"/>
      <c r="G30" s="101">
        <f t="shared" si="1"/>
        <v>2.5802108411044045</v>
      </c>
      <c r="H30" s="102"/>
      <c r="I30" s="126">
        <f t="shared" si="4"/>
        <v>70.641543862278084</v>
      </c>
      <c r="J30" s="102"/>
      <c r="K30" s="138">
        <v>4452.5702237299993</v>
      </c>
      <c r="L30" s="93"/>
      <c r="M30" s="101">
        <f t="shared" si="2"/>
        <v>2.60519084323577</v>
      </c>
      <c r="N30" s="102"/>
      <c r="O30" s="126">
        <f t="shared" si="3"/>
        <v>70.648539731563247</v>
      </c>
      <c r="P30" s="102"/>
      <c r="Q30" s="141">
        <v>7826.644490023712</v>
      </c>
    </row>
    <row r="31" spans="3:17" ht="15" customHeight="1" x14ac:dyDescent="0.2">
      <c r="C31" s="68" t="s">
        <v>21</v>
      </c>
      <c r="D31" s="23"/>
      <c r="E31" s="77">
        <v>518647</v>
      </c>
      <c r="F31" s="93"/>
      <c r="G31" s="101">
        <f t="shared" si="1"/>
        <v>2.3522955957143115</v>
      </c>
      <c r="H31" s="102"/>
      <c r="I31" s="126">
        <f t="shared" si="4"/>
        <v>72.993839457992394</v>
      </c>
      <c r="J31" s="102"/>
      <c r="K31" s="138">
        <v>4042.9406283200001</v>
      </c>
      <c r="L31" s="93"/>
      <c r="M31" s="101">
        <f t="shared" si="2"/>
        <v>2.3655173024585694</v>
      </c>
      <c r="N31" s="102"/>
      <c r="O31" s="126">
        <f t="shared" si="3"/>
        <v>73.014057034021818</v>
      </c>
      <c r="P31" s="102"/>
      <c r="Q31" s="141">
        <v>7795.1682518553089</v>
      </c>
    </row>
    <row r="32" spans="3:17" ht="15" customHeight="1" x14ac:dyDescent="0.2">
      <c r="C32" s="68" t="s">
        <v>22</v>
      </c>
      <c r="D32" s="23"/>
      <c r="E32" s="77">
        <v>478558</v>
      </c>
      <c r="F32" s="93"/>
      <c r="G32" s="101">
        <f t="shared" si="1"/>
        <v>2.1704740906509623</v>
      </c>
      <c r="H32" s="102"/>
      <c r="I32" s="126">
        <f t="shared" si="4"/>
        <v>75.164313548643349</v>
      </c>
      <c r="J32" s="102"/>
      <c r="K32" s="138">
        <v>3717.4303299799994</v>
      </c>
      <c r="L32" s="93"/>
      <c r="M32" s="101">
        <f t="shared" si="2"/>
        <v>2.1750618113593374</v>
      </c>
      <c r="N32" s="102"/>
      <c r="O32" s="126">
        <f t="shared" si="3"/>
        <v>75.189118845381159</v>
      </c>
      <c r="P32" s="102"/>
      <c r="Q32" s="141">
        <v>7767.9828358944987</v>
      </c>
    </row>
    <row r="33" spans="3:17" ht="15" customHeight="1" x14ac:dyDescent="0.2">
      <c r="C33" s="68" t="s">
        <v>23</v>
      </c>
      <c r="D33" s="23"/>
      <c r="E33" s="77">
        <v>942255</v>
      </c>
      <c r="F33" s="93"/>
      <c r="G33" s="101">
        <f t="shared" si="1"/>
        <v>4.2735469144520044</v>
      </c>
      <c r="H33" s="102"/>
      <c r="I33" s="126">
        <f t="shared" si="4"/>
        <v>79.437860463095348</v>
      </c>
      <c r="J33" s="102"/>
      <c r="K33" s="138">
        <v>7290.5358999399987</v>
      </c>
      <c r="L33" s="93"/>
      <c r="M33" s="101">
        <f t="shared" si="2"/>
        <v>4.2656794647686338</v>
      </c>
      <c r="N33" s="102"/>
      <c r="O33" s="126">
        <f t="shared" si="3"/>
        <v>79.454798310149798</v>
      </c>
      <c r="P33" s="102"/>
      <c r="Q33" s="141">
        <v>7737.3278994964194</v>
      </c>
    </row>
    <row r="34" spans="3:17" ht="15" customHeight="1" x14ac:dyDescent="0.2">
      <c r="C34" s="68" t="s">
        <v>24</v>
      </c>
      <c r="D34" s="23"/>
      <c r="E34" s="77">
        <v>874786</v>
      </c>
      <c r="F34" s="93"/>
      <c r="G34" s="101">
        <f t="shared" si="1"/>
        <v>3.9675448908265931</v>
      </c>
      <c r="H34" s="102"/>
      <c r="I34" s="126">
        <f t="shared" si="4"/>
        <v>83.405405353921935</v>
      </c>
      <c r="J34" s="102"/>
      <c r="K34" s="138">
        <v>6834.408817049999</v>
      </c>
      <c r="L34" s="93"/>
      <c r="M34" s="101">
        <f t="shared" si="2"/>
        <v>3.9988003275539468</v>
      </c>
      <c r="N34" s="102"/>
      <c r="O34" s="126">
        <f t="shared" si="3"/>
        <v>83.453598637703749</v>
      </c>
      <c r="P34" s="102"/>
      <c r="Q34" s="141">
        <v>7812.6636880905726</v>
      </c>
    </row>
    <row r="35" spans="3:17" ht="15" customHeight="1" x14ac:dyDescent="0.2">
      <c r="C35" s="70" t="s">
        <v>25</v>
      </c>
      <c r="D35" s="26"/>
      <c r="E35" s="78">
        <v>778103</v>
      </c>
      <c r="F35" s="94"/>
      <c r="G35" s="98">
        <f t="shared" si="1"/>
        <v>3.5290443402007399</v>
      </c>
      <c r="H35" s="103"/>
      <c r="I35" s="127">
        <f t="shared" si="4"/>
        <v>86.934449694122677</v>
      </c>
      <c r="J35" s="103"/>
      <c r="K35" s="139">
        <v>6115.0430174899993</v>
      </c>
      <c r="L35" s="94"/>
      <c r="M35" s="98">
        <f t="shared" si="2"/>
        <v>3.5779006898654173</v>
      </c>
      <c r="N35" s="103"/>
      <c r="O35" s="127">
        <f t="shared" si="3"/>
        <v>87.031499327569165</v>
      </c>
      <c r="P35" s="103"/>
      <c r="Q35" s="142">
        <v>7858.9120174192876</v>
      </c>
    </row>
    <row r="36" spans="3:17" ht="15" customHeight="1" x14ac:dyDescent="0.2">
      <c r="C36" s="68" t="s">
        <v>26</v>
      </c>
      <c r="D36" s="23"/>
      <c r="E36" s="77">
        <v>506678</v>
      </c>
      <c r="F36" s="93"/>
      <c r="G36" s="101">
        <f t="shared" si="1"/>
        <v>2.2980108394444314</v>
      </c>
      <c r="H36" s="102"/>
      <c r="I36" s="126">
        <f t="shared" si="4"/>
        <v>89.232460533567107</v>
      </c>
      <c r="J36" s="102"/>
      <c r="K36" s="138">
        <v>3893.8088627399998</v>
      </c>
      <c r="L36" s="93"/>
      <c r="M36" s="101">
        <f t="shared" si="2"/>
        <v>2.2782605741864357</v>
      </c>
      <c r="N36" s="102"/>
      <c r="O36" s="126">
        <f t="shared" si="3"/>
        <v>89.309759901755598</v>
      </c>
      <c r="P36" s="102"/>
      <c r="Q36" s="141">
        <v>7684.9771703922406</v>
      </c>
    </row>
    <row r="37" spans="3:17" ht="15" customHeight="1" x14ac:dyDescent="0.2">
      <c r="C37" s="68" t="s">
        <v>27</v>
      </c>
      <c r="D37" s="23"/>
      <c r="E37" s="77">
        <v>374952</v>
      </c>
      <c r="F37" s="93"/>
      <c r="G37" s="101">
        <f t="shared" si="1"/>
        <v>1.7005746455764181</v>
      </c>
      <c r="H37" s="102"/>
      <c r="I37" s="126">
        <f t="shared" si="4"/>
        <v>90.933035179143531</v>
      </c>
      <c r="J37" s="102"/>
      <c r="K37" s="138">
        <v>2864.0581949899997</v>
      </c>
      <c r="L37" s="93"/>
      <c r="M37" s="101">
        <f t="shared" si="2"/>
        <v>1.6757553074214626</v>
      </c>
      <c r="N37" s="102"/>
      <c r="O37" s="126">
        <f t="shared" si="3"/>
        <v>90.985515209177066</v>
      </c>
      <c r="P37" s="102"/>
      <c r="Q37" s="141">
        <v>7638.4662436525205</v>
      </c>
    </row>
    <row r="38" spans="3:17" ht="15" customHeight="1" x14ac:dyDescent="0.2">
      <c r="C38" s="68" t="s">
        <v>28</v>
      </c>
      <c r="D38" s="23"/>
      <c r="E38" s="77">
        <v>277906</v>
      </c>
      <c r="F38" s="93"/>
      <c r="G38" s="101">
        <f t="shared" si="1"/>
        <v>1.2604277279586722</v>
      </c>
      <c r="H38" s="102"/>
      <c r="I38" s="126">
        <f t="shared" si="4"/>
        <v>92.193462907102202</v>
      </c>
      <c r="J38" s="102"/>
      <c r="K38" s="138">
        <v>2122.2291014299999</v>
      </c>
      <c r="L38" s="93"/>
      <c r="M38" s="101">
        <f t="shared" si="2"/>
        <v>1.2417124367467753</v>
      </c>
      <c r="N38" s="102"/>
      <c r="O38" s="126">
        <f t="shared" si="3"/>
        <v>92.227227645923847</v>
      </c>
      <c r="P38" s="102"/>
      <c r="Q38" s="141">
        <v>7636.499756860233</v>
      </c>
    </row>
    <row r="39" spans="3:17" ht="15" customHeight="1" x14ac:dyDescent="0.2">
      <c r="C39" s="68" t="s">
        <v>29</v>
      </c>
      <c r="D39" s="23"/>
      <c r="E39" s="77">
        <v>216116</v>
      </c>
      <c r="F39" s="93"/>
      <c r="G39" s="101">
        <f t="shared" si="1"/>
        <v>0.98018250363618065</v>
      </c>
      <c r="H39" s="102"/>
      <c r="I39" s="126">
        <f t="shared" si="4"/>
        <v>93.173645410738388</v>
      </c>
      <c r="J39" s="102"/>
      <c r="K39" s="138">
        <v>1651.5638200000001</v>
      </c>
      <c r="L39" s="93"/>
      <c r="M39" s="101">
        <f t="shared" si="2"/>
        <v>0.96632702566992656</v>
      </c>
      <c r="N39" s="102"/>
      <c r="O39" s="126">
        <f t="shared" si="3"/>
        <v>93.193554671593773</v>
      </c>
      <c r="P39" s="102"/>
      <c r="Q39" s="141">
        <v>7642.0247459697566</v>
      </c>
    </row>
    <row r="40" spans="3:17" ht="15" customHeight="1" x14ac:dyDescent="0.2">
      <c r="C40" s="68" t="s">
        <v>30</v>
      </c>
      <c r="D40" s="23"/>
      <c r="E40" s="77">
        <v>177674</v>
      </c>
      <c r="F40" s="93"/>
      <c r="G40" s="101">
        <f t="shared" si="1"/>
        <v>0.80583087856084124</v>
      </c>
      <c r="H40" s="102"/>
      <c r="I40" s="126">
        <f t="shared" si="4"/>
        <v>93.979476289299228</v>
      </c>
      <c r="J40" s="102"/>
      <c r="K40" s="138">
        <v>1356.22393958</v>
      </c>
      <c r="L40" s="93"/>
      <c r="M40" s="101">
        <f t="shared" si="2"/>
        <v>0.79352419192416768</v>
      </c>
      <c r="N40" s="102"/>
      <c r="O40" s="126">
        <f t="shared" si="3"/>
        <v>93.987078863517937</v>
      </c>
      <c r="P40" s="102"/>
      <c r="Q40" s="141">
        <v>7633.2155497146459</v>
      </c>
    </row>
    <row r="41" spans="3:17" ht="15" customHeight="1" x14ac:dyDescent="0.2">
      <c r="C41" s="70" t="s">
        <v>31</v>
      </c>
      <c r="D41" s="26"/>
      <c r="E41" s="78">
        <v>151981</v>
      </c>
      <c r="F41" s="94"/>
      <c r="G41" s="98">
        <f t="shared" si="1"/>
        <v>0.68930165783713548</v>
      </c>
      <c r="H41" s="103"/>
      <c r="I41" s="127">
        <f t="shared" si="4"/>
        <v>94.668777947136363</v>
      </c>
      <c r="J41" s="103"/>
      <c r="K41" s="139">
        <v>1159.2141097200001</v>
      </c>
      <c r="L41" s="94"/>
      <c r="M41" s="98">
        <f t="shared" si="2"/>
        <v>0.67825409420771865</v>
      </c>
      <c r="N41" s="103"/>
      <c r="O41" s="127">
        <f t="shared" si="3"/>
        <v>94.665332957725653</v>
      </c>
      <c r="P41" s="103"/>
      <c r="Q41" s="142">
        <v>7627.3620368335514</v>
      </c>
    </row>
    <row r="42" spans="3:17" ht="15" customHeight="1" x14ac:dyDescent="0.2">
      <c r="C42" s="68" t="s">
        <v>32</v>
      </c>
      <c r="D42" s="23"/>
      <c r="E42" s="77">
        <v>129153</v>
      </c>
      <c r="F42" s="93"/>
      <c r="G42" s="101">
        <f t="shared" si="1"/>
        <v>0.58576649064448549</v>
      </c>
      <c r="H42" s="102"/>
      <c r="I42" s="126">
        <f t="shared" si="4"/>
        <v>95.254544437780851</v>
      </c>
      <c r="J42" s="102"/>
      <c r="K42" s="138">
        <v>986.18177000000003</v>
      </c>
      <c r="L42" s="93"/>
      <c r="M42" s="101">
        <f t="shared" si="2"/>
        <v>0.57701318292017545</v>
      </c>
      <c r="N42" s="102"/>
      <c r="O42" s="126">
        <f t="shared" si="3"/>
        <v>95.242346140645822</v>
      </c>
      <c r="P42" s="102"/>
      <c r="Q42" s="141">
        <v>7635.763551756444</v>
      </c>
    </row>
    <row r="43" spans="3:17" ht="15" customHeight="1" x14ac:dyDescent="0.2">
      <c r="C43" s="68" t="s">
        <v>33</v>
      </c>
      <c r="D43" s="23"/>
      <c r="E43" s="77">
        <v>204120</v>
      </c>
      <c r="F43" s="93"/>
      <c r="G43" s="101">
        <f t="shared" si="1"/>
        <v>0.92577529031731653</v>
      </c>
      <c r="H43" s="102"/>
      <c r="I43" s="126">
        <f t="shared" si="4"/>
        <v>96.180319728098169</v>
      </c>
      <c r="J43" s="102"/>
      <c r="K43" s="138">
        <v>1562.04566</v>
      </c>
      <c r="L43" s="93"/>
      <c r="M43" s="101">
        <f t="shared" si="2"/>
        <v>0.91395011098536738</v>
      </c>
      <c r="N43" s="102"/>
      <c r="O43" s="126">
        <f t="shared" si="3"/>
        <v>96.15629625163119</v>
      </c>
      <c r="P43" s="102"/>
      <c r="Q43" s="141">
        <v>7652.5850480109739</v>
      </c>
    </row>
    <row r="44" spans="3:17" ht="15" customHeight="1" x14ac:dyDescent="0.2">
      <c r="C44" s="68" t="s">
        <v>34</v>
      </c>
      <c r="D44" s="23"/>
      <c r="E44" s="77">
        <v>152601</v>
      </c>
      <c r="F44" s="93"/>
      <c r="G44" s="101">
        <f t="shared" si="1"/>
        <v>0.69211363451750363</v>
      </c>
      <c r="H44" s="102"/>
      <c r="I44" s="126">
        <f t="shared" si="4"/>
        <v>96.872433362615666</v>
      </c>
      <c r="J44" s="102"/>
      <c r="K44" s="138">
        <v>1168.3722033299998</v>
      </c>
      <c r="L44" s="93"/>
      <c r="M44" s="101">
        <f t="shared" si="2"/>
        <v>0.68361247833541028</v>
      </c>
      <c r="N44" s="102"/>
      <c r="O44" s="126">
        <f t="shared" si="3"/>
        <v>96.839908729966595</v>
      </c>
      <c r="P44" s="102"/>
      <c r="Q44" s="141">
        <v>7656.3862840348356</v>
      </c>
    </row>
    <row r="45" spans="3:17" ht="15" customHeight="1" x14ac:dyDescent="0.2">
      <c r="C45" s="68" t="s">
        <v>35</v>
      </c>
      <c r="D45" s="23"/>
      <c r="E45" s="77">
        <v>118219</v>
      </c>
      <c r="F45" s="93"/>
      <c r="G45" s="101">
        <f t="shared" si="1"/>
        <v>0.5361759212523165</v>
      </c>
      <c r="H45" s="102"/>
      <c r="I45" s="126">
        <f t="shared" si="4"/>
        <v>97.408609283867989</v>
      </c>
      <c r="J45" s="102"/>
      <c r="K45" s="138">
        <v>908.35348499999998</v>
      </c>
      <c r="L45" s="93"/>
      <c r="M45" s="101">
        <f t="shared" si="2"/>
        <v>0.53147599310873872</v>
      </c>
      <c r="N45" s="102"/>
      <c r="O45" s="126">
        <f t="shared" si="3"/>
        <v>97.371384723075337</v>
      </c>
      <c r="P45" s="102"/>
      <c r="Q45" s="141">
        <v>7683.6505553252864</v>
      </c>
    </row>
    <row r="46" spans="3:17" ht="15" customHeight="1" x14ac:dyDescent="0.2">
      <c r="C46" s="68" t="s">
        <v>36</v>
      </c>
      <c r="D46" s="23"/>
      <c r="E46" s="77">
        <v>92022</v>
      </c>
      <c r="F46" s="93"/>
      <c r="G46" s="101">
        <f t="shared" si="1"/>
        <v>0.41736083561424703</v>
      </c>
      <c r="H46" s="102"/>
      <c r="I46" s="126">
        <f t="shared" si="4"/>
        <v>97.825970119482236</v>
      </c>
      <c r="J46" s="102"/>
      <c r="K46" s="138">
        <v>711.18463250000002</v>
      </c>
      <c r="L46" s="93"/>
      <c r="M46" s="101">
        <f t="shared" si="2"/>
        <v>0.41611285153115357</v>
      </c>
      <c r="N46" s="102"/>
      <c r="O46" s="126">
        <f t="shared" si="3"/>
        <v>97.787497574606491</v>
      </c>
      <c r="P46" s="102"/>
      <c r="Q46" s="141">
        <v>7728.4196442155135</v>
      </c>
    </row>
    <row r="47" spans="3:17" ht="15" customHeight="1" x14ac:dyDescent="0.2">
      <c r="C47" s="70" t="s">
        <v>37</v>
      </c>
      <c r="D47" s="26"/>
      <c r="E47" s="78">
        <v>71845</v>
      </c>
      <c r="F47" s="94"/>
      <c r="G47" s="98">
        <f t="shared" si="1"/>
        <v>0.32584913645330005</v>
      </c>
      <c r="H47" s="103"/>
      <c r="I47" s="127">
        <f t="shared" si="4"/>
        <v>98.151819255935536</v>
      </c>
      <c r="J47" s="103"/>
      <c r="K47" s="139">
        <v>558.72845749999999</v>
      </c>
      <c r="L47" s="94"/>
      <c r="M47" s="98">
        <f t="shared" si="2"/>
        <v>0.32691101727641442</v>
      </c>
      <c r="N47" s="103"/>
      <c r="O47" s="127">
        <f t="shared" si="3"/>
        <v>98.114408591882906</v>
      </c>
      <c r="P47" s="103"/>
      <c r="Q47" s="142">
        <v>7776.8593151924279</v>
      </c>
    </row>
    <row r="48" spans="3:17" ht="15" customHeight="1" x14ac:dyDescent="0.2">
      <c r="C48" s="68" t="s">
        <v>38</v>
      </c>
      <c r="D48" s="23"/>
      <c r="E48" s="77">
        <v>56910</v>
      </c>
      <c r="F48" s="93"/>
      <c r="G48" s="101">
        <f t="shared" si="1"/>
        <v>0.25811224658023946</v>
      </c>
      <c r="H48" s="102"/>
      <c r="I48" s="126">
        <f t="shared" si="4"/>
        <v>98.409931502515775</v>
      </c>
      <c r="J48" s="102"/>
      <c r="K48" s="138">
        <v>441.70084750000001</v>
      </c>
      <c r="L48" s="93"/>
      <c r="M48" s="101">
        <f t="shared" si="2"/>
        <v>0.2584383727905597</v>
      </c>
      <c r="N48" s="102"/>
      <c r="O48" s="126">
        <f t="shared" si="3"/>
        <v>98.372846964673471</v>
      </c>
      <c r="P48" s="102"/>
      <c r="Q48" s="141">
        <v>7761.3925057107717</v>
      </c>
    </row>
    <row r="49" spans="3:17" ht="15" customHeight="1" x14ac:dyDescent="0.2">
      <c r="C49" s="68" t="s">
        <v>39</v>
      </c>
      <c r="D49" s="23"/>
      <c r="E49" s="77">
        <v>136734</v>
      </c>
      <c r="F49" s="93"/>
      <c r="G49" s="101">
        <f t="shared" si="1"/>
        <v>0.62014970873137354</v>
      </c>
      <c r="H49" s="102"/>
      <c r="I49" s="126">
        <f t="shared" si="4"/>
        <v>99.03008121124715</v>
      </c>
      <c r="J49" s="102"/>
      <c r="K49" s="138">
        <v>1071.6822924999999</v>
      </c>
      <c r="L49" s="93"/>
      <c r="M49" s="101">
        <f t="shared" si="2"/>
        <v>0.62703938511722379</v>
      </c>
      <c r="N49" s="102"/>
      <c r="O49" s="126">
        <f t="shared" si="3"/>
        <v>98.9998863497907</v>
      </c>
      <c r="P49" s="102"/>
      <c r="Q49" s="141">
        <v>7837.7162410227147</v>
      </c>
    </row>
    <row r="50" spans="3:17" ht="15" customHeight="1" x14ac:dyDescent="0.2">
      <c r="C50" s="68" t="s">
        <v>40</v>
      </c>
      <c r="D50" s="23"/>
      <c r="E50" s="77">
        <v>66514</v>
      </c>
      <c r="F50" s="93"/>
      <c r="G50" s="101">
        <f t="shared" si="1"/>
        <v>0.30167067244839307</v>
      </c>
      <c r="H50" s="102"/>
      <c r="I50" s="126">
        <f t="shared" si="4"/>
        <v>99.331751883695546</v>
      </c>
      <c r="J50" s="102"/>
      <c r="K50" s="138">
        <v>527.85758499999997</v>
      </c>
      <c r="L50" s="93"/>
      <c r="M50" s="101">
        <f t="shared" si="2"/>
        <v>0.30884852520586242</v>
      </c>
      <c r="N50" s="102"/>
      <c r="O50" s="126">
        <f t="shared" si="3"/>
        <v>99.30873487499656</v>
      </c>
      <c r="P50" s="102"/>
      <c r="Q50" s="141">
        <v>7936.0373004179573</v>
      </c>
    </row>
    <row r="51" spans="3:17" ht="15" customHeight="1" x14ac:dyDescent="0.2">
      <c r="C51" s="68" t="s">
        <v>41</v>
      </c>
      <c r="D51" s="23"/>
      <c r="E51" s="77">
        <v>38097</v>
      </c>
      <c r="F51" s="93"/>
      <c r="G51" s="101">
        <f t="shared" si="1"/>
        <v>0.17278689611610235</v>
      </c>
      <c r="H51" s="102"/>
      <c r="I51" s="126">
        <f t="shared" si="4"/>
        <v>99.504538779811654</v>
      </c>
      <c r="J51" s="102"/>
      <c r="K51" s="138">
        <v>302.619055</v>
      </c>
      <c r="L51" s="93"/>
      <c r="M51" s="101">
        <f t="shared" si="2"/>
        <v>0.17706186572263002</v>
      </c>
      <c r="N51" s="102"/>
      <c r="O51" s="126">
        <f t="shared" si="3"/>
        <v>99.485796740719195</v>
      </c>
      <c r="P51" s="102"/>
      <c r="Q51" s="141">
        <v>7943.3828122949317</v>
      </c>
    </row>
    <row r="52" spans="3:17" ht="15" customHeight="1" x14ac:dyDescent="0.2">
      <c r="C52" s="68" t="s">
        <v>42</v>
      </c>
      <c r="D52" s="23"/>
      <c r="E52" s="77">
        <v>24514</v>
      </c>
      <c r="F52" s="93"/>
      <c r="G52" s="101">
        <f t="shared" si="1"/>
        <v>0.11118192958474769</v>
      </c>
      <c r="H52" s="102"/>
      <c r="I52" s="126">
        <f t="shared" si="4"/>
        <v>99.615720709396399</v>
      </c>
      <c r="J52" s="102"/>
      <c r="K52" s="138">
        <v>195.94955999999999</v>
      </c>
      <c r="L52" s="93"/>
      <c r="M52" s="101">
        <f t="shared" si="2"/>
        <v>0.11464973572509647</v>
      </c>
      <c r="N52" s="102"/>
      <c r="O52" s="126">
        <f t="shared" si="3"/>
        <v>99.60044647644429</v>
      </c>
      <c r="P52" s="102"/>
      <c r="Q52" s="141">
        <v>7993.3735824426858</v>
      </c>
    </row>
    <row r="53" spans="3:17" ht="15" customHeight="1" x14ac:dyDescent="0.2">
      <c r="C53" s="70" t="s">
        <v>43</v>
      </c>
      <c r="D53" s="26"/>
      <c r="E53" s="78">
        <v>16782</v>
      </c>
      <c r="F53" s="94"/>
      <c r="G53" s="98">
        <f t="shared" si="1"/>
        <v>7.6113859112802315E-2</v>
      </c>
      <c r="H53" s="103"/>
      <c r="I53" s="127">
        <f t="shared" si="4"/>
        <v>99.691834568509208</v>
      </c>
      <c r="J53" s="103"/>
      <c r="K53" s="139">
        <v>134.07735</v>
      </c>
      <c r="L53" s="94"/>
      <c r="M53" s="98">
        <f t="shared" si="2"/>
        <v>7.8448416746744742E-2</v>
      </c>
      <c r="N53" s="103"/>
      <c r="O53" s="127">
        <f t="shared" si="3"/>
        <v>99.678894893191028</v>
      </c>
      <c r="P53" s="103"/>
      <c r="Q53" s="142">
        <v>7989.3546657132638</v>
      </c>
    </row>
    <row r="54" spans="3:17" ht="15" customHeight="1" x14ac:dyDescent="0.2">
      <c r="C54" s="68" t="s">
        <v>44</v>
      </c>
      <c r="D54" s="23"/>
      <c r="E54" s="77">
        <v>11900</v>
      </c>
      <c r="F54" s="93"/>
      <c r="G54" s="101">
        <f t="shared" si="1"/>
        <v>5.3971810478032865E-2</v>
      </c>
      <c r="H54" s="102"/>
      <c r="I54" s="126">
        <f t="shared" si="4"/>
        <v>99.74580637898724</v>
      </c>
      <c r="J54" s="102"/>
      <c r="K54" s="138">
        <v>95.035929999999993</v>
      </c>
      <c r="L54" s="93"/>
      <c r="M54" s="101">
        <f t="shared" si="2"/>
        <v>5.5605352004305435E-2</v>
      </c>
      <c r="N54" s="102"/>
      <c r="O54" s="126">
        <f t="shared" si="3"/>
        <v>99.734500245195335</v>
      </c>
      <c r="P54" s="102"/>
      <c r="Q54" s="141">
        <v>7986.2126050420165</v>
      </c>
    </row>
    <row r="55" spans="3:17" ht="15" customHeight="1" x14ac:dyDescent="0.2">
      <c r="C55" s="74" t="s">
        <v>45</v>
      </c>
      <c r="D55" s="30"/>
      <c r="E55" s="77">
        <v>28347</v>
      </c>
      <c r="F55" s="93"/>
      <c r="G55" s="101">
        <f t="shared" si="1"/>
        <v>0.12856629509418466</v>
      </c>
      <c r="H55" s="102"/>
      <c r="I55" s="126">
        <f t="shared" si="4"/>
        <v>99.874372674081428</v>
      </c>
      <c r="J55" s="102"/>
      <c r="K55" s="138">
        <v>227.98936</v>
      </c>
      <c r="L55" s="93"/>
      <c r="M55" s="101">
        <f t="shared" si="2"/>
        <v>0.13339616517706845</v>
      </c>
      <c r="N55" s="102"/>
      <c r="O55" s="126">
        <f t="shared" si="3"/>
        <v>99.86789641037241</v>
      </c>
      <c r="P55" s="102"/>
      <c r="Q55" s="141">
        <v>8042.8038240378173</v>
      </c>
    </row>
    <row r="56" spans="3:17" ht="15" customHeight="1" x14ac:dyDescent="0.2">
      <c r="C56" s="74" t="s">
        <v>46</v>
      </c>
      <c r="D56" s="30"/>
      <c r="E56" s="77">
        <v>10345</v>
      </c>
      <c r="F56" s="93"/>
      <c r="G56" s="101">
        <f t="shared" si="1"/>
        <v>4.6919191545819326E-2</v>
      </c>
      <c r="H56" s="102"/>
      <c r="I56" s="126">
        <f t="shared" si="4"/>
        <v>99.921291865627254</v>
      </c>
      <c r="J56" s="102"/>
      <c r="K56" s="138">
        <v>83.724795</v>
      </c>
      <c r="L56" s="93"/>
      <c r="M56" s="101">
        <f t="shared" si="2"/>
        <v>4.8987227225148547E-2</v>
      </c>
      <c r="N56" s="102"/>
      <c r="O56" s="126">
        <f t="shared" si="3"/>
        <v>99.916883637597564</v>
      </c>
      <c r="P56" s="102"/>
      <c r="Q56" s="141">
        <v>8093.2619623006285</v>
      </c>
    </row>
    <row r="57" spans="3:17" ht="15" customHeight="1" x14ac:dyDescent="0.2">
      <c r="C57" s="74" t="s">
        <v>47</v>
      </c>
      <c r="D57" s="30"/>
      <c r="E57" s="77">
        <v>5151</v>
      </c>
      <c r="F57" s="93"/>
      <c r="G57" s="101">
        <f t="shared" si="1"/>
        <v>2.3362083678348508E-2</v>
      </c>
      <c r="H57" s="102"/>
      <c r="I57" s="126">
        <f t="shared" si="4"/>
        <v>99.944653949305604</v>
      </c>
      <c r="J57" s="102"/>
      <c r="K57" s="138">
        <v>42.278509999999997</v>
      </c>
      <c r="L57" s="93"/>
      <c r="M57" s="101">
        <f t="shared" si="2"/>
        <v>2.4737080289186916E-2</v>
      </c>
      <c r="N57" s="102"/>
      <c r="O57" s="126">
        <f t="shared" si="3"/>
        <v>99.94162071788675</v>
      </c>
      <c r="P57" s="102"/>
      <c r="Q57" s="141">
        <v>8207.8256649194336</v>
      </c>
    </row>
    <row r="58" spans="3:17" ht="15" customHeight="1" x14ac:dyDescent="0.2">
      <c r="C58" s="74" t="s">
        <v>48</v>
      </c>
      <c r="D58" s="30"/>
      <c r="E58" s="77">
        <v>12203</v>
      </c>
      <c r="F58" s="93"/>
      <c r="G58" s="101">
        <f t="shared" si="1"/>
        <v>5.5346050694406297E-2</v>
      </c>
      <c r="H58" s="102"/>
      <c r="I58" s="126">
        <f t="shared" si="4"/>
        <v>100.00000000000001</v>
      </c>
      <c r="J58" s="102"/>
      <c r="K58" s="138">
        <v>99.776894999999996</v>
      </c>
      <c r="L58" s="93"/>
      <c r="M58" s="101">
        <f t="shared" si="2"/>
        <v>5.8379282113318852E-2</v>
      </c>
      <c r="N58" s="102"/>
      <c r="O58" s="126">
        <f t="shared" si="3"/>
        <v>100.00000000000007</v>
      </c>
      <c r="P58" s="102"/>
      <c r="Q58" s="141">
        <v>8176.4234204703762</v>
      </c>
    </row>
    <row r="59" spans="3:17" ht="15.95" customHeight="1" x14ac:dyDescent="0.2">
      <c r="C59" s="89" t="s">
        <v>55</v>
      </c>
      <c r="D59" s="89"/>
      <c r="E59" s="90">
        <v>22048547</v>
      </c>
      <c r="F59" s="100"/>
      <c r="G59" s="107">
        <f t="shared" ref="G59" si="5">E59/$E$59*100</f>
        <v>100</v>
      </c>
      <c r="H59" s="104"/>
      <c r="I59" s="128"/>
      <c r="J59" s="104"/>
      <c r="K59" s="140">
        <v>170911.4798745299</v>
      </c>
      <c r="L59" s="104"/>
      <c r="M59" s="107">
        <f t="shared" ref="M59" si="6">K59/$K$59*100</f>
        <v>100</v>
      </c>
      <c r="N59" s="104"/>
      <c r="O59" s="128"/>
      <c r="P59" s="104"/>
      <c r="Q59" s="143">
        <v>7751.5983195867693</v>
      </c>
    </row>
    <row r="60" spans="3:17" ht="3.95" customHeight="1" x14ac:dyDescent="0.2">
      <c r="C60"/>
      <c r="D60"/>
      <c r="E60" s="16"/>
      <c r="F60" s="16"/>
      <c r="G60" s="16"/>
      <c r="H60" s="16"/>
      <c r="I60" s="16"/>
      <c r="J60" s="16"/>
      <c r="K60" s="16"/>
      <c r="L60" s="16"/>
      <c r="M60" s="16"/>
      <c r="N60"/>
      <c r="O60"/>
      <c r="P60"/>
      <c r="Q60"/>
    </row>
    <row r="61" spans="3:17" ht="29.45" customHeight="1" x14ac:dyDescent="0.25">
      <c r="C61" s="192" t="s">
        <v>147</v>
      </c>
      <c r="D61" s="192"/>
      <c r="E61" s="192"/>
      <c r="F61" s="192"/>
      <c r="G61" s="192"/>
      <c r="H61" s="192"/>
      <c r="I61" s="192"/>
      <c r="J61" s="192"/>
      <c r="K61" s="192"/>
      <c r="L61" s="192"/>
      <c r="M61" s="192"/>
      <c r="N61" s="192"/>
      <c r="O61" s="192"/>
      <c r="P61" s="192"/>
      <c r="Q61" s="192"/>
    </row>
    <row r="62" spans="3:17" x14ac:dyDescent="0.2">
      <c r="C62" s="164"/>
      <c r="D62" s="164"/>
      <c r="E62" s="164"/>
      <c r="F62" s="164"/>
      <c r="G62" s="164"/>
      <c r="H62" s="164"/>
      <c r="I62" s="164"/>
      <c r="J62" s="164"/>
      <c r="K62" s="164"/>
      <c r="L62" s="164"/>
      <c r="M62" s="164"/>
      <c r="N62" s="164"/>
      <c r="O62" s="164"/>
      <c r="P62" s="164"/>
      <c r="Q62" s="164"/>
    </row>
    <row r="63" spans="3:17" ht="12.75" customHeight="1" x14ac:dyDescent="0.2">
      <c r="C63" s="191"/>
      <c r="D63" s="191"/>
      <c r="E63" s="191"/>
      <c r="F63" s="191"/>
      <c r="G63" s="191"/>
      <c r="H63" s="191"/>
      <c r="I63" s="191"/>
      <c r="J63" s="191"/>
      <c r="K63" s="191"/>
      <c r="L63" s="191"/>
      <c r="M63" s="191"/>
      <c r="N63" s="191"/>
      <c r="O63" s="191"/>
      <c r="P63" s="191"/>
      <c r="Q63" s="191"/>
    </row>
    <row r="64" spans="3:17" x14ac:dyDescent="0.2">
      <c r="C64" s="191"/>
      <c r="D64" s="191"/>
      <c r="E64" s="191"/>
      <c r="F64" s="191"/>
      <c r="G64" s="191"/>
      <c r="H64" s="191"/>
      <c r="I64" s="191"/>
      <c r="J64" s="191"/>
      <c r="K64" s="191"/>
      <c r="L64" s="191"/>
      <c r="M64" s="191"/>
      <c r="N64" s="191"/>
      <c r="O64" s="191"/>
      <c r="P64" s="191"/>
      <c r="Q64" s="191"/>
    </row>
  </sheetData>
  <mergeCells count="12">
    <mergeCell ref="C63:Q64"/>
    <mergeCell ref="C61:Q61"/>
    <mergeCell ref="E7:I7"/>
    <mergeCell ref="K7:O7"/>
    <mergeCell ref="C2:Q2"/>
    <mergeCell ref="C4:Q4"/>
    <mergeCell ref="E9:E10"/>
    <mergeCell ref="G9:G10"/>
    <mergeCell ref="M9:M10"/>
    <mergeCell ref="Q7:Q10"/>
    <mergeCell ref="C7:C10"/>
    <mergeCell ref="C5:Q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theme="7" tint="0.39997558519241921"/>
  </sheetPr>
  <dimension ref="A1:R61"/>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C2" s="173" t="s">
        <v>131</v>
      </c>
      <c r="D2" s="174"/>
      <c r="E2" s="174"/>
      <c r="F2" s="174"/>
      <c r="G2" s="174"/>
      <c r="H2" s="174"/>
      <c r="I2" s="174"/>
      <c r="J2" s="174"/>
      <c r="K2" s="174"/>
      <c r="L2" s="181"/>
      <c r="M2" s="181"/>
      <c r="N2" s="181"/>
      <c r="O2" s="181"/>
      <c r="P2" s="181"/>
      <c r="Q2" s="182"/>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176" t="s">
        <v>97</v>
      </c>
      <c r="D4" s="176"/>
      <c r="E4" s="177"/>
      <c r="F4" s="177"/>
      <c r="G4" s="177"/>
      <c r="H4" s="177"/>
      <c r="I4" s="177"/>
      <c r="J4" s="177"/>
      <c r="K4" s="177"/>
      <c r="L4" s="177"/>
      <c r="M4" s="177"/>
      <c r="N4" s="177"/>
      <c r="O4" s="177"/>
      <c r="P4" s="177"/>
      <c r="Q4" s="177"/>
      <c r="R4" s="7"/>
    </row>
    <row r="5" spans="1:18" ht="18" customHeight="1" x14ac:dyDescent="0.3">
      <c r="C5" s="177" t="s">
        <v>138</v>
      </c>
      <c r="D5" s="177"/>
      <c r="E5" s="177"/>
      <c r="F5" s="177"/>
      <c r="G5" s="177"/>
      <c r="H5" s="177"/>
      <c r="I5" s="177"/>
      <c r="J5" s="177"/>
      <c r="K5" s="177"/>
      <c r="L5" s="177"/>
      <c r="M5" s="177"/>
      <c r="N5" s="177"/>
      <c r="O5" s="177"/>
      <c r="P5" s="177"/>
      <c r="Q5" s="177"/>
      <c r="R5" s="7"/>
    </row>
    <row r="6" spans="1:18" ht="6.95" customHeight="1" x14ac:dyDescent="0.2">
      <c r="C6" s="4"/>
      <c r="D6" s="4"/>
      <c r="E6" s="4"/>
      <c r="F6" s="4"/>
      <c r="G6" s="4"/>
      <c r="H6" s="4"/>
      <c r="I6" s="4"/>
      <c r="J6" s="4"/>
      <c r="K6" s="4"/>
      <c r="L6" s="4"/>
      <c r="M6" s="4"/>
      <c r="N6" s="4"/>
      <c r="O6" s="4"/>
      <c r="P6" s="4"/>
      <c r="Q6" s="4"/>
      <c r="R6" s="7"/>
    </row>
    <row r="7" spans="1:18" ht="15.95" customHeight="1" x14ac:dyDescent="0.2">
      <c r="C7" s="183" t="s">
        <v>117</v>
      </c>
      <c r="D7" s="18"/>
      <c r="E7" s="184" t="s">
        <v>50</v>
      </c>
      <c r="F7" s="184"/>
      <c r="G7" s="184"/>
      <c r="H7" s="184"/>
      <c r="I7" s="184"/>
      <c r="J7" s="32"/>
      <c r="K7" s="184" t="s">
        <v>0</v>
      </c>
      <c r="L7" s="184"/>
      <c r="M7" s="184"/>
      <c r="N7" s="184"/>
      <c r="O7" s="184"/>
      <c r="P7" s="32"/>
      <c r="Q7" s="185" t="s">
        <v>121</v>
      </c>
      <c r="R7" s="7"/>
    </row>
    <row r="8" spans="1:18" s="7" customFormat="1" ht="3.95" customHeight="1" x14ac:dyDescent="0.2">
      <c r="B8"/>
      <c r="C8" s="183"/>
      <c r="D8" s="18"/>
      <c r="E8" s="32"/>
      <c r="F8" s="32"/>
      <c r="G8" s="32"/>
      <c r="H8" s="32"/>
      <c r="I8" s="32"/>
      <c r="J8" s="32"/>
      <c r="K8" s="32"/>
      <c r="L8" s="32"/>
      <c r="M8" s="32"/>
      <c r="N8" s="32"/>
      <c r="O8" s="32"/>
      <c r="P8" s="32"/>
      <c r="Q8" s="185"/>
    </row>
    <row r="9" spans="1:18" ht="15" customHeight="1" x14ac:dyDescent="0.2">
      <c r="C9" s="183"/>
      <c r="D9" s="18"/>
      <c r="E9" s="178" t="s">
        <v>1</v>
      </c>
      <c r="F9" s="22"/>
      <c r="G9" s="178" t="s">
        <v>53</v>
      </c>
      <c r="H9" s="22"/>
      <c r="I9" s="83" t="s">
        <v>53</v>
      </c>
      <c r="J9" s="33"/>
      <c r="K9" s="83" t="s">
        <v>58</v>
      </c>
      <c r="L9" s="18"/>
      <c r="M9" s="178" t="s">
        <v>53</v>
      </c>
      <c r="N9" s="22"/>
      <c r="O9" s="83" t="s">
        <v>53</v>
      </c>
      <c r="P9" s="34"/>
      <c r="Q9" s="185"/>
      <c r="R9" s="7"/>
    </row>
    <row r="10" spans="1:18" ht="15" customHeight="1" x14ac:dyDescent="0.25">
      <c r="C10" s="183"/>
      <c r="D10" s="18"/>
      <c r="E10" s="178"/>
      <c r="F10" s="22"/>
      <c r="G10" s="178"/>
      <c r="H10" s="22"/>
      <c r="I10" s="84" t="s">
        <v>122</v>
      </c>
      <c r="J10" s="33"/>
      <c r="K10" s="84" t="s">
        <v>59</v>
      </c>
      <c r="L10" s="18"/>
      <c r="M10" s="178"/>
      <c r="N10" s="22"/>
      <c r="O10" s="84" t="s">
        <v>122</v>
      </c>
      <c r="P10" s="34"/>
      <c r="Q10" s="185"/>
      <c r="R10" s="7"/>
    </row>
    <row r="11" spans="1:18" s="2" customFormat="1" ht="3.95" customHeight="1" x14ac:dyDescent="0.2">
      <c r="B11"/>
      <c r="C11" s="18"/>
      <c r="D11" s="18"/>
      <c r="E11" s="22"/>
      <c r="F11" s="22"/>
      <c r="G11" s="22"/>
      <c r="H11" s="22"/>
      <c r="I11" s="33"/>
      <c r="J11" s="33"/>
      <c r="K11" s="18"/>
      <c r="L11" s="18"/>
      <c r="M11" s="32"/>
      <c r="N11" s="32"/>
      <c r="O11" s="34"/>
      <c r="P11" s="34"/>
      <c r="Q11" s="35"/>
      <c r="R11" s="6"/>
    </row>
    <row r="12" spans="1:18" ht="15" customHeight="1" x14ac:dyDescent="0.2">
      <c r="C12" s="68" t="s">
        <v>2</v>
      </c>
      <c r="D12" s="23"/>
      <c r="E12" s="77">
        <v>2019</v>
      </c>
      <c r="F12" s="93"/>
      <c r="G12" s="101">
        <f>E12/$E$59*100</f>
        <v>1.0116726175297762E-2</v>
      </c>
      <c r="H12" s="102"/>
      <c r="I12" s="126">
        <f>G12</f>
        <v>1.0116726175297762E-2</v>
      </c>
      <c r="J12" s="102"/>
      <c r="K12" s="138">
        <v>11.481957070000004</v>
      </c>
      <c r="L12" s="93"/>
      <c r="M12" s="101">
        <f>K12/$K$59*100</f>
        <v>8.7948273157580342E-3</v>
      </c>
      <c r="N12" s="102"/>
      <c r="O12" s="126">
        <f t="shared" ref="O12" si="0">M12</f>
        <v>8.7948273157580342E-3</v>
      </c>
      <c r="P12" s="102"/>
      <c r="Q12" s="141">
        <v>5686.9524863793977</v>
      </c>
    </row>
    <row r="13" spans="1:18" ht="15" customHeight="1" x14ac:dyDescent="0.2">
      <c r="C13" s="68" t="s">
        <v>3</v>
      </c>
      <c r="D13" s="23"/>
      <c r="E13" s="77">
        <v>948622</v>
      </c>
      <c r="F13" s="93"/>
      <c r="G13" s="101">
        <f t="shared" ref="G13:G58" si="1">E13/$E$59*100</f>
        <v>4.753317988045227</v>
      </c>
      <c r="H13" s="102"/>
      <c r="I13" s="126">
        <f>I12+G13</f>
        <v>4.7634347142205247</v>
      </c>
      <c r="J13" s="102"/>
      <c r="K13" s="138">
        <v>612.07876245005627</v>
      </c>
      <c r="L13" s="93"/>
      <c r="M13" s="101">
        <f t="shared" ref="M13:M58" si="2">K13/$K$59*100</f>
        <v>0.46883357833275069</v>
      </c>
      <c r="N13" s="102"/>
      <c r="O13" s="126">
        <f t="shared" ref="O13:O58" si="3">O12+M13</f>
        <v>0.47762840564850872</v>
      </c>
      <c r="P13" s="102"/>
      <c r="Q13" s="141">
        <v>645.22935631901464</v>
      </c>
    </row>
    <row r="14" spans="1:18" ht="15" customHeight="1" x14ac:dyDescent="0.2">
      <c r="C14" s="68" t="s">
        <v>4</v>
      </c>
      <c r="D14" s="23"/>
      <c r="E14" s="77">
        <v>993201</v>
      </c>
      <c r="F14" s="93"/>
      <c r="G14" s="101">
        <f t="shared" si="1"/>
        <v>4.9766926964001543</v>
      </c>
      <c r="H14" s="102"/>
      <c r="I14" s="126">
        <f t="shared" ref="I14:I58" si="4">I13+G14</f>
        <v>9.7401274106206799</v>
      </c>
      <c r="J14" s="102"/>
      <c r="K14" s="138">
        <v>2142.5675503102707</v>
      </c>
      <c r="L14" s="93"/>
      <c r="M14" s="101">
        <f t="shared" si="2"/>
        <v>1.6411410966306235</v>
      </c>
      <c r="N14" s="102"/>
      <c r="O14" s="126">
        <f t="shared" si="3"/>
        <v>2.1187695022791324</v>
      </c>
      <c r="P14" s="102"/>
      <c r="Q14" s="141">
        <v>2157.2345882759591</v>
      </c>
    </row>
    <row r="15" spans="1:18" ht="15" customHeight="1" x14ac:dyDescent="0.2">
      <c r="C15" s="68" t="s">
        <v>5</v>
      </c>
      <c r="D15" s="23"/>
      <c r="E15" s="77">
        <v>1042455</v>
      </c>
      <c r="F15" s="93"/>
      <c r="G15" s="101">
        <f t="shared" si="1"/>
        <v>5.2234927117731687</v>
      </c>
      <c r="H15" s="102"/>
      <c r="I15" s="126">
        <f t="shared" si="4"/>
        <v>14.963620122393849</v>
      </c>
      <c r="J15" s="102"/>
      <c r="K15" s="138">
        <v>3583.3651732499202</v>
      </c>
      <c r="L15" s="93"/>
      <c r="M15" s="101">
        <f t="shared" si="2"/>
        <v>2.7447479306795919</v>
      </c>
      <c r="N15" s="102"/>
      <c r="O15" s="126">
        <f t="shared" si="3"/>
        <v>4.8635174329587247</v>
      </c>
      <c r="P15" s="102"/>
      <c r="Q15" s="141">
        <v>3437.4291199619365</v>
      </c>
    </row>
    <row r="16" spans="1:18" ht="15" customHeight="1" x14ac:dyDescent="0.2">
      <c r="C16" s="68" t="s">
        <v>6</v>
      </c>
      <c r="D16" s="23"/>
      <c r="E16" s="77">
        <v>1082320</v>
      </c>
      <c r="F16" s="93"/>
      <c r="G16" s="101">
        <f t="shared" si="1"/>
        <v>5.4232466934364894</v>
      </c>
      <c r="H16" s="102"/>
      <c r="I16" s="126">
        <f t="shared" si="4"/>
        <v>20.386866815830338</v>
      </c>
      <c r="J16" s="102"/>
      <c r="K16" s="138">
        <v>5073.4846773097534</v>
      </c>
      <c r="L16" s="93"/>
      <c r="M16" s="101">
        <f t="shared" si="2"/>
        <v>3.8861338144755528</v>
      </c>
      <c r="N16" s="102"/>
      <c r="O16" s="126">
        <f t="shared" si="3"/>
        <v>8.7496512474342776</v>
      </c>
      <c r="P16" s="102"/>
      <c r="Q16" s="141">
        <v>4687.601335381175</v>
      </c>
    </row>
    <row r="17" spans="3:17" ht="15" customHeight="1" x14ac:dyDescent="0.2">
      <c r="C17" s="70" t="s">
        <v>7</v>
      </c>
      <c r="D17" s="26"/>
      <c r="E17" s="78">
        <v>646791</v>
      </c>
      <c r="F17" s="94"/>
      <c r="G17" s="98">
        <f t="shared" si="1"/>
        <v>3.2409150270663769</v>
      </c>
      <c r="H17" s="103"/>
      <c r="I17" s="127">
        <f t="shared" si="4"/>
        <v>23.627781842896717</v>
      </c>
      <c r="J17" s="103"/>
      <c r="K17" s="139">
        <v>3653.8476677699023</v>
      </c>
      <c r="L17" s="94"/>
      <c r="M17" s="98">
        <f t="shared" si="2"/>
        <v>2.7987353619430935</v>
      </c>
      <c r="N17" s="103"/>
      <c r="O17" s="127">
        <f t="shared" si="3"/>
        <v>11.548386609377371</v>
      </c>
      <c r="P17" s="103"/>
      <c r="Q17" s="142">
        <v>5649.1937391984466</v>
      </c>
    </row>
    <row r="18" spans="3:17" ht="15" customHeight="1" x14ac:dyDescent="0.2">
      <c r="C18" s="68" t="s">
        <v>8</v>
      </c>
      <c r="D18" s="23"/>
      <c r="E18" s="77">
        <v>551984</v>
      </c>
      <c r="F18" s="93"/>
      <c r="G18" s="101">
        <f t="shared" si="1"/>
        <v>2.7658598222612971</v>
      </c>
      <c r="H18" s="102"/>
      <c r="I18" s="126">
        <f t="shared" si="4"/>
        <v>26.393641665158015</v>
      </c>
      <c r="J18" s="102"/>
      <c r="K18" s="138">
        <v>3504.4115614399579</v>
      </c>
      <c r="L18" s="93"/>
      <c r="M18" s="101">
        <f t="shared" si="2"/>
        <v>2.6842718831216112</v>
      </c>
      <c r="N18" s="102"/>
      <c r="O18" s="126">
        <f t="shared" si="3"/>
        <v>14.232658492498981</v>
      </c>
      <c r="P18" s="102"/>
      <c r="Q18" s="141">
        <v>6348.7556911793781</v>
      </c>
    </row>
    <row r="19" spans="3:17" ht="15" customHeight="1" x14ac:dyDescent="0.2">
      <c r="C19" s="68" t="s">
        <v>9</v>
      </c>
      <c r="D19" s="23"/>
      <c r="E19" s="77">
        <v>506259</v>
      </c>
      <c r="F19" s="93"/>
      <c r="G19" s="101">
        <f t="shared" si="1"/>
        <v>2.5367427819614012</v>
      </c>
      <c r="H19" s="102"/>
      <c r="I19" s="126">
        <f t="shared" si="4"/>
        <v>28.930384447119415</v>
      </c>
      <c r="J19" s="102"/>
      <c r="K19" s="138">
        <v>3418.1110727799332</v>
      </c>
      <c r="L19" s="93"/>
      <c r="M19" s="101">
        <f t="shared" si="2"/>
        <v>2.6181683530001165</v>
      </c>
      <c r="N19" s="102"/>
      <c r="O19" s="126">
        <f t="shared" si="3"/>
        <v>16.850826845499096</v>
      </c>
      <c r="P19" s="102"/>
      <c r="Q19" s="141">
        <v>6751.7043109948336</v>
      </c>
    </row>
    <row r="20" spans="3:17" ht="15" customHeight="1" x14ac:dyDescent="0.2">
      <c r="C20" s="68" t="s">
        <v>10</v>
      </c>
      <c r="D20" s="23"/>
      <c r="E20" s="77">
        <v>484207</v>
      </c>
      <c r="F20" s="93"/>
      <c r="G20" s="101">
        <f t="shared" si="1"/>
        <v>2.4262454834880645</v>
      </c>
      <c r="H20" s="102"/>
      <c r="I20" s="126">
        <f t="shared" si="4"/>
        <v>31.356629930607479</v>
      </c>
      <c r="J20" s="102"/>
      <c r="K20" s="138">
        <v>3420.5188836000157</v>
      </c>
      <c r="L20" s="93"/>
      <c r="M20" s="101">
        <f t="shared" si="2"/>
        <v>2.6200126623145077</v>
      </c>
      <c r="N20" s="102"/>
      <c r="O20" s="126">
        <f t="shared" si="3"/>
        <v>19.470839507813604</v>
      </c>
      <c r="P20" s="102"/>
      <c r="Q20" s="141">
        <v>7064.1665312562927</v>
      </c>
    </row>
    <row r="21" spans="3:17" ht="15" customHeight="1" x14ac:dyDescent="0.2">
      <c r="C21" s="68" t="s">
        <v>11</v>
      </c>
      <c r="D21" s="23"/>
      <c r="E21" s="77">
        <v>487568</v>
      </c>
      <c r="F21" s="93"/>
      <c r="G21" s="101">
        <f t="shared" si="1"/>
        <v>2.4430866507367899</v>
      </c>
      <c r="H21" s="102"/>
      <c r="I21" s="126">
        <f t="shared" si="4"/>
        <v>33.799716581344271</v>
      </c>
      <c r="J21" s="102"/>
      <c r="K21" s="138">
        <v>3561.6315143299689</v>
      </c>
      <c r="L21" s="93"/>
      <c r="M21" s="101">
        <f t="shared" si="2"/>
        <v>2.7281006138523956</v>
      </c>
      <c r="N21" s="102"/>
      <c r="O21" s="126">
        <f t="shared" si="3"/>
        <v>22.198940121665999</v>
      </c>
      <c r="P21" s="102"/>
      <c r="Q21" s="141">
        <v>7304.8918598635864</v>
      </c>
    </row>
    <row r="22" spans="3:17" ht="15" customHeight="1" x14ac:dyDescent="0.2">
      <c r="C22" s="68" t="s">
        <v>12</v>
      </c>
      <c r="D22" s="23"/>
      <c r="E22" s="77">
        <v>499230</v>
      </c>
      <c r="F22" s="93"/>
      <c r="G22" s="101">
        <f t="shared" si="1"/>
        <v>2.5015221438800896</v>
      </c>
      <c r="H22" s="102"/>
      <c r="I22" s="126">
        <f t="shared" si="4"/>
        <v>36.301238725224358</v>
      </c>
      <c r="J22" s="102"/>
      <c r="K22" s="138">
        <v>3752.8858875799838</v>
      </c>
      <c r="L22" s="93"/>
      <c r="M22" s="101">
        <f t="shared" si="2"/>
        <v>2.8745956038495506</v>
      </c>
      <c r="N22" s="102"/>
      <c r="O22" s="126">
        <f t="shared" si="3"/>
        <v>25.073535725515548</v>
      </c>
      <c r="P22" s="102"/>
      <c r="Q22" s="141">
        <v>7517.348491837397</v>
      </c>
    </row>
    <row r="23" spans="3:17" ht="15" customHeight="1" x14ac:dyDescent="0.2">
      <c r="C23" s="70" t="s">
        <v>13</v>
      </c>
      <c r="D23" s="26"/>
      <c r="E23" s="78">
        <v>874670</v>
      </c>
      <c r="F23" s="94"/>
      <c r="G23" s="98">
        <f t="shared" si="1"/>
        <v>4.3827622009646818</v>
      </c>
      <c r="H23" s="103"/>
      <c r="I23" s="127">
        <f t="shared" si="4"/>
        <v>40.684000926189043</v>
      </c>
      <c r="J23" s="103"/>
      <c r="K23" s="139">
        <v>6598.1377206101215</v>
      </c>
      <c r="L23" s="94"/>
      <c r="M23" s="98">
        <f t="shared" si="2"/>
        <v>5.0539713312440844</v>
      </c>
      <c r="N23" s="103"/>
      <c r="O23" s="127">
        <f t="shared" si="3"/>
        <v>30.127507056759633</v>
      </c>
      <c r="P23" s="103"/>
      <c r="Q23" s="142">
        <v>7543.573828541189</v>
      </c>
    </row>
    <row r="24" spans="3:17" ht="15" customHeight="1" x14ac:dyDescent="0.2">
      <c r="C24" s="68" t="s">
        <v>14</v>
      </c>
      <c r="D24" s="23"/>
      <c r="E24" s="77">
        <v>881464</v>
      </c>
      <c r="F24" s="93"/>
      <c r="G24" s="101">
        <f t="shared" si="1"/>
        <v>4.4168053102440146</v>
      </c>
      <c r="H24" s="102"/>
      <c r="I24" s="126">
        <f t="shared" si="4"/>
        <v>45.100806236433058</v>
      </c>
      <c r="J24" s="102"/>
      <c r="K24" s="138">
        <v>6745.0462722700404</v>
      </c>
      <c r="L24" s="93"/>
      <c r="M24" s="101">
        <f t="shared" si="2"/>
        <v>5.1664987806309952</v>
      </c>
      <c r="N24" s="102"/>
      <c r="O24" s="126">
        <f t="shared" si="3"/>
        <v>35.294005837390628</v>
      </c>
      <c r="P24" s="102"/>
      <c r="Q24" s="141">
        <v>7652.095005887978</v>
      </c>
    </row>
    <row r="25" spans="3:17" ht="15" customHeight="1" x14ac:dyDescent="0.2">
      <c r="C25" s="68" t="s">
        <v>15</v>
      </c>
      <c r="D25" s="23"/>
      <c r="E25" s="77">
        <v>880309</v>
      </c>
      <c r="F25" s="93"/>
      <c r="G25" s="101">
        <f t="shared" si="1"/>
        <v>4.4110178814513112</v>
      </c>
      <c r="H25" s="102"/>
      <c r="I25" s="126">
        <f t="shared" si="4"/>
        <v>49.511824117884373</v>
      </c>
      <c r="J25" s="102"/>
      <c r="K25" s="138">
        <v>6738.7290065400039</v>
      </c>
      <c r="L25" s="93"/>
      <c r="M25" s="101">
        <f t="shared" si="2"/>
        <v>5.1616599486387917</v>
      </c>
      <c r="N25" s="102"/>
      <c r="O25" s="126">
        <f t="shared" si="3"/>
        <v>40.455665786029421</v>
      </c>
      <c r="P25" s="102"/>
      <c r="Q25" s="141">
        <v>7654.9586639918525</v>
      </c>
    </row>
    <row r="26" spans="3:17" ht="15" customHeight="1" x14ac:dyDescent="0.2">
      <c r="C26" s="68" t="s">
        <v>16</v>
      </c>
      <c r="D26" s="23"/>
      <c r="E26" s="77">
        <v>870368</v>
      </c>
      <c r="F26" s="93"/>
      <c r="G26" s="101">
        <f t="shared" si="1"/>
        <v>4.3612059077471823</v>
      </c>
      <c r="H26" s="102"/>
      <c r="I26" s="126">
        <f t="shared" si="4"/>
        <v>53.873030025631557</v>
      </c>
      <c r="J26" s="102"/>
      <c r="K26" s="138">
        <v>6667.9984371399887</v>
      </c>
      <c r="L26" s="93"/>
      <c r="M26" s="101">
        <f t="shared" si="2"/>
        <v>5.1074824996180404</v>
      </c>
      <c r="N26" s="102"/>
      <c r="O26" s="126">
        <f t="shared" si="3"/>
        <v>45.563148285647458</v>
      </c>
      <c r="P26" s="102"/>
      <c r="Q26" s="141">
        <v>7661.1254516939835</v>
      </c>
    </row>
    <row r="27" spans="3:17" ht="15" customHeight="1" x14ac:dyDescent="0.2">
      <c r="C27" s="68" t="s">
        <v>17</v>
      </c>
      <c r="D27" s="23"/>
      <c r="E27" s="77">
        <v>827886</v>
      </c>
      <c r="F27" s="93"/>
      <c r="G27" s="101">
        <f t="shared" si="1"/>
        <v>4.148338764914592</v>
      </c>
      <c r="H27" s="102"/>
      <c r="I27" s="126">
        <f t="shared" si="4"/>
        <v>58.021368790546148</v>
      </c>
      <c r="J27" s="102"/>
      <c r="K27" s="138">
        <v>6387.688848920011</v>
      </c>
      <c r="L27" s="93"/>
      <c r="M27" s="101">
        <f t="shared" si="2"/>
        <v>4.8927739435490407</v>
      </c>
      <c r="N27" s="102"/>
      <c r="O27" s="126">
        <f t="shared" si="3"/>
        <v>50.455922229196496</v>
      </c>
      <c r="P27" s="102"/>
      <c r="Q27" s="141">
        <v>7715.6623604216165</v>
      </c>
    </row>
    <row r="28" spans="3:17" ht="15" customHeight="1" x14ac:dyDescent="0.2">
      <c r="C28" s="68" t="s">
        <v>18</v>
      </c>
      <c r="D28" s="23"/>
      <c r="E28" s="77">
        <v>722271</v>
      </c>
      <c r="F28" s="93"/>
      <c r="G28" s="101">
        <f t="shared" si="1"/>
        <v>3.619127256740212</v>
      </c>
      <c r="H28" s="102"/>
      <c r="I28" s="126">
        <f t="shared" si="4"/>
        <v>61.640496047286362</v>
      </c>
      <c r="J28" s="102"/>
      <c r="K28" s="138">
        <v>5625.8778914200248</v>
      </c>
      <c r="L28" s="93"/>
      <c r="M28" s="101">
        <f t="shared" si="2"/>
        <v>4.309250091507268</v>
      </c>
      <c r="N28" s="102"/>
      <c r="O28" s="126">
        <f t="shared" si="3"/>
        <v>54.765172320703762</v>
      </c>
      <c r="P28" s="102"/>
      <c r="Q28" s="141">
        <v>7789.1510131516079</v>
      </c>
    </row>
    <row r="29" spans="3:17" ht="15" customHeight="1" x14ac:dyDescent="0.2">
      <c r="C29" s="70" t="s">
        <v>19</v>
      </c>
      <c r="D29" s="26"/>
      <c r="E29" s="78">
        <v>625183</v>
      </c>
      <c r="F29" s="94"/>
      <c r="G29" s="98">
        <f t="shared" si="1"/>
        <v>3.1326425064146504</v>
      </c>
      <c r="H29" s="103"/>
      <c r="I29" s="127">
        <f t="shared" si="4"/>
        <v>64.773138553701017</v>
      </c>
      <c r="J29" s="103"/>
      <c r="K29" s="139">
        <v>4871.1729331100069</v>
      </c>
      <c r="L29" s="94"/>
      <c r="M29" s="98">
        <f t="shared" si="2"/>
        <v>3.7311692171217166</v>
      </c>
      <c r="N29" s="103"/>
      <c r="O29" s="127">
        <f t="shared" si="3"/>
        <v>58.496341537825479</v>
      </c>
      <c r="P29" s="103"/>
      <c r="Q29" s="142">
        <v>7791.5953138681107</v>
      </c>
    </row>
    <row r="30" spans="3:17" ht="15" customHeight="1" x14ac:dyDescent="0.2">
      <c r="C30" s="68" t="s">
        <v>20</v>
      </c>
      <c r="D30" s="23"/>
      <c r="E30" s="77">
        <v>568195</v>
      </c>
      <c r="F30" s="93"/>
      <c r="G30" s="101">
        <f t="shared" si="1"/>
        <v>2.8470892665543888</v>
      </c>
      <c r="H30" s="102"/>
      <c r="I30" s="126">
        <f t="shared" si="4"/>
        <v>67.620227820255408</v>
      </c>
      <c r="J30" s="102"/>
      <c r="K30" s="138">
        <v>4407.6631983200277</v>
      </c>
      <c r="L30" s="93"/>
      <c r="M30" s="101">
        <f t="shared" si="2"/>
        <v>3.376134961916069</v>
      </c>
      <c r="N30" s="102"/>
      <c r="O30" s="126">
        <f t="shared" si="3"/>
        <v>61.872476499741552</v>
      </c>
      <c r="P30" s="102"/>
      <c r="Q30" s="141">
        <v>7757.3072595148278</v>
      </c>
    </row>
    <row r="31" spans="3:17" ht="15" customHeight="1" x14ac:dyDescent="0.2">
      <c r="C31" s="68" t="s">
        <v>21</v>
      </c>
      <c r="D31" s="23"/>
      <c r="E31" s="77">
        <v>518019</v>
      </c>
      <c r="F31" s="93"/>
      <c r="G31" s="101">
        <f t="shared" si="1"/>
        <v>2.5956693296689304</v>
      </c>
      <c r="H31" s="102"/>
      <c r="I31" s="126">
        <f t="shared" si="4"/>
        <v>70.215897149924345</v>
      </c>
      <c r="J31" s="102"/>
      <c r="K31" s="138">
        <v>4007.7214390300046</v>
      </c>
      <c r="L31" s="93"/>
      <c r="M31" s="101">
        <f t="shared" si="2"/>
        <v>3.0697918282610486</v>
      </c>
      <c r="N31" s="102"/>
      <c r="O31" s="126">
        <f t="shared" si="3"/>
        <v>64.942268328002598</v>
      </c>
      <c r="P31" s="102"/>
      <c r="Q31" s="141">
        <v>7736.6301989502399</v>
      </c>
    </row>
    <row r="32" spans="3:17" ht="15" customHeight="1" x14ac:dyDescent="0.2">
      <c r="C32" s="68" t="s">
        <v>22</v>
      </c>
      <c r="D32" s="23"/>
      <c r="E32" s="77">
        <v>477945</v>
      </c>
      <c r="F32" s="93"/>
      <c r="G32" s="101">
        <f t="shared" si="1"/>
        <v>2.3948680989859774</v>
      </c>
      <c r="H32" s="102"/>
      <c r="I32" s="126">
        <f t="shared" si="4"/>
        <v>72.610765248910326</v>
      </c>
      <c r="J32" s="102"/>
      <c r="K32" s="138">
        <v>3687.7343488300039</v>
      </c>
      <c r="L32" s="93"/>
      <c r="M32" s="101">
        <f t="shared" si="2"/>
        <v>2.8246915213687758</v>
      </c>
      <c r="N32" s="102"/>
      <c r="O32" s="126">
        <f t="shared" si="3"/>
        <v>67.766959849371375</v>
      </c>
      <c r="P32" s="102"/>
      <c r="Q32" s="141">
        <v>7715.8132187385654</v>
      </c>
    </row>
    <row r="33" spans="3:17" ht="15" customHeight="1" x14ac:dyDescent="0.2">
      <c r="C33" s="68" t="s">
        <v>23</v>
      </c>
      <c r="D33" s="23"/>
      <c r="E33" s="77">
        <v>941225</v>
      </c>
      <c r="F33" s="93"/>
      <c r="G33" s="101">
        <f t="shared" si="1"/>
        <v>4.7162533899676253</v>
      </c>
      <c r="H33" s="102"/>
      <c r="I33" s="126">
        <f t="shared" si="4"/>
        <v>77.327018638877945</v>
      </c>
      <c r="J33" s="102"/>
      <c r="K33" s="138">
        <v>7243.3280726700059</v>
      </c>
      <c r="L33" s="93"/>
      <c r="M33" s="101">
        <f t="shared" si="2"/>
        <v>5.5481673726999174</v>
      </c>
      <c r="N33" s="102"/>
      <c r="O33" s="126">
        <f t="shared" si="3"/>
        <v>73.315127222071297</v>
      </c>
      <c r="P33" s="102"/>
      <c r="Q33" s="141">
        <v>7695.6392708119802</v>
      </c>
    </row>
    <row r="34" spans="3:17" ht="15" customHeight="1" x14ac:dyDescent="0.2">
      <c r="C34" s="68" t="s">
        <v>24</v>
      </c>
      <c r="D34" s="23"/>
      <c r="E34" s="77">
        <v>873950</v>
      </c>
      <c r="F34" s="93"/>
      <c r="G34" s="101">
        <f t="shared" si="1"/>
        <v>4.3791544531458531</v>
      </c>
      <c r="H34" s="102"/>
      <c r="I34" s="126">
        <f t="shared" si="4"/>
        <v>81.706173092023803</v>
      </c>
      <c r="J34" s="102"/>
      <c r="K34" s="138">
        <v>6799.9905093399975</v>
      </c>
      <c r="L34" s="93"/>
      <c r="M34" s="101">
        <f t="shared" si="2"/>
        <v>5.2085843827701037</v>
      </c>
      <c r="N34" s="102"/>
      <c r="O34" s="126">
        <f t="shared" si="3"/>
        <v>78.523711604841395</v>
      </c>
      <c r="P34" s="102"/>
      <c r="Q34" s="141">
        <v>7780.754630516617</v>
      </c>
    </row>
    <row r="35" spans="3:17" ht="15" customHeight="1" x14ac:dyDescent="0.2">
      <c r="C35" s="70" t="s">
        <v>25</v>
      </c>
      <c r="D35" s="26"/>
      <c r="E35" s="78">
        <v>777374</v>
      </c>
      <c r="F35" s="94"/>
      <c r="G35" s="98">
        <f t="shared" si="1"/>
        <v>3.8952352123803475</v>
      </c>
      <c r="H35" s="103"/>
      <c r="I35" s="127">
        <f t="shared" si="4"/>
        <v>85.601408304404146</v>
      </c>
      <c r="J35" s="103"/>
      <c r="K35" s="139">
        <v>6088.0640122800023</v>
      </c>
      <c r="L35" s="94"/>
      <c r="M35" s="98">
        <f t="shared" si="2"/>
        <v>4.6632704989972238</v>
      </c>
      <c r="N35" s="103"/>
      <c r="O35" s="127">
        <f t="shared" si="3"/>
        <v>83.186982103838616</v>
      </c>
      <c r="P35" s="103"/>
      <c r="Q35" s="142">
        <v>7831.5765799730925</v>
      </c>
    </row>
    <row r="36" spans="3:17" ht="15" customHeight="1" x14ac:dyDescent="0.2">
      <c r="C36" s="68" t="s">
        <v>26</v>
      </c>
      <c r="D36" s="23"/>
      <c r="E36" s="77">
        <v>506056</v>
      </c>
      <c r="F36" s="93"/>
      <c r="G36" s="101">
        <f t="shared" si="1"/>
        <v>2.5357255975069259</v>
      </c>
      <c r="H36" s="102"/>
      <c r="I36" s="126">
        <f t="shared" si="4"/>
        <v>88.137133901911071</v>
      </c>
      <c r="J36" s="102"/>
      <c r="K36" s="138">
        <v>3872.1180910699945</v>
      </c>
      <c r="L36" s="93"/>
      <c r="M36" s="101">
        <f t="shared" si="2"/>
        <v>2.9659238185240167</v>
      </c>
      <c r="N36" s="102"/>
      <c r="O36" s="126">
        <f t="shared" si="3"/>
        <v>86.152905922362635</v>
      </c>
      <c r="P36" s="102"/>
      <c r="Q36" s="141">
        <v>7651.5604815870074</v>
      </c>
    </row>
    <row r="37" spans="3:17" ht="15" customHeight="1" x14ac:dyDescent="0.2">
      <c r="C37" s="68" t="s">
        <v>27</v>
      </c>
      <c r="D37" s="23"/>
      <c r="E37" s="77">
        <v>374434</v>
      </c>
      <c r="F37" s="93"/>
      <c r="G37" s="101">
        <f t="shared" si="1"/>
        <v>1.8761992316599512</v>
      </c>
      <c r="H37" s="102"/>
      <c r="I37" s="126">
        <f t="shared" si="4"/>
        <v>90.013333133571024</v>
      </c>
      <c r="J37" s="102"/>
      <c r="K37" s="138">
        <v>2845.7386941699947</v>
      </c>
      <c r="L37" s="93"/>
      <c r="M37" s="101">
        <f t="shared" si="2"/>
        <v>2.1797486481105488</v>
      </c>
      <c r="N37" s="102"/>
      <c r="O37" s="126">
        <f t="shared" si="3"/>
        <v>88.332654570473181</v>
      </c>
      <c r="P37" s="102"/>
      <c r="Q37" s="141">
        <v>7600.1076135446965</v>
      </c>
    </row>
    <row r="38" spans="3:17" ht="15" customHeight="1" x14ac:dyDescent="0.2">
      <c r="C38" s="68" t="s">
        <v>28</v>
      </c>
      <c r="D38" s="23"/>
      <c r="E38" s="77">
        <v>277459</v>
      </c>
      <c r="F38" s="93"/>
      <c r="G38" s="101">
        <f t="shared" si="1"/>
        <v>1.3902806973115114</v>
      </c>
      <c r="H38" s="102"/>
      <c r="I38" s="126">
        <f t="shared" si="4"/>
        <v>91.403613830882534</v>
      </c>
      <c r="J38" s="102"/>
      <c r="K38" s="138">
        <v>2106.818530400004</v>
      </c>
      <c r="L38" s="93"/>
      <c r="M38" s="101">
        <f t="shared" si="2"/>
        <v>1.6137584427065925</v>
      </c>
      <c r="N38" s="102"/>
      <c r="O38" s="126">
        <f t="shared" si="3"/>
        <v>89.946413013179779</v>
      </c>
      <c r="P38" s="102"/>
      <c r="Q38" s="141">
        <v>7593.2607354600277</v>
      </c>
    </row>
    <row r="39" spans="3:17" ht="15" customHeight="1" x14ac:dyDescent="0.2">
      <c r="C39" s="68" t="s">
        <v>29</v>
      </c>
      <c r="D39" s="23"/>
      <c r="E39" s="77">
        <v>215677</v>
      </c>
      <c r="F39" s="93"/>
      <c r="G39" s="101">
        <f t="shared" si="1"/>
        <v>1.0807058698908842</v>
      </c>
      <c r="H39" s="102"/>
      <c r="I39" s="126">
        <f t="shared" si="4"/>
        <v>92.484319700773412</v>
      </c>
      <c r="J39" s="102"/>
      <c r="K39" s="138">
        <v>1637.591326479999</v>
      </c>
      <c r="L39" s="93"/>
      <c r="M39" s="101">
        <f t="shared" si="2"/>
        <v>1.2543447813269626</v>
      </c>
      <c r="N39" s="102"/>
      <c r="O39" s="126">
        <f t="shared" si="3"/>
        <v>91.200757794506742</v>
      </c>
      <c r="P39" s="102"/>
      <c r="Q39" s="141">
        <v>7592.795367517163</v>
      </c>
    </row>
    <row r="40" spans="3:17" ht="15" customHeight="1" x14ac:dyDescent="0.2">
      <c r="C40" s="68" t="s">
        <v>30</v>
      </c>
      <c r="D40" s="23"/>
      <c r="E40" s="77">
        <v>177340</v>
      </c>
      <c r="F40" s="93"/>
      <c r="G40" s="101">
        <f t="shared" si="1"/>
        <v>0.88860833082085433</v>
      </c>
      <c r="H40" s="102"/>
      <c r="I40" s="126">
        <f t="shared" si="4"/>
        <v>93.37292803159427</v>
      </c>
      <c r="J40" s="102"/>
      <c r="K40" s="138">
        <v>1344.4404780699983</v>
      </c>
      <c r="L40" s="93"/>
      <c r="M40" s="101">
        <f t="shared" si="2"/>
        <v>1.0298002134004502</v>
      </c>
      <c r="N40" s="102"/>
      <c r="O40" s="126">
        <f t="shared" si="3"/>
        <v>92.230558007907192</v>
      </c>
      <c r="P40" s="102"/>
      <c r="Q40" s="141">
        <v>7581.1462618134556</v>
      </c>
    </row>
    <row r="41" spans="3:17" ht="15" customHeight="1" x14ac:dyDescent="0.2">
      <c r="C41" s="70" t="s">
        <v>31</v>
      </c>
      <c r="D41" s="26"/>
      <c r="E41" s="78">
        <v>151702</v>
      </c>
      <c r="F41" s="94"/>
      <c r="G41" s="98">
        <f t="shared" si="1"/>
        <v>0.76014244390540908</v>
      </c>
      <c r="H41" s="103"/>
      <c r="I41" s="127">
        <f t="shared" si="4"/>
        <v>94.133070475499679</v>
      </c>
      <c r="J41" s="103"/>
      <c r="K41" s="139">
        <v>1149.0826283100005</v>
      </c>
      <c r="L41" s="94"/>
      <c r="M41" s="98">
        <f t="shared" si="2"/>
        <v>0.88016208612455871</v>
      </c>
      <c r="N41" s="103"/>
      <c r="O41" s="127">
        <f t="shared" si="3"/>
        <v>93.110720094031748</v>
      </c>
      <c r="P41" s="103"/>
      <c r="Q41" s="142">
        <v>7574.6043447680349</v>
      </c>
    </row>
    <row r="42" spans="3:17" ht="15" customHeight="1" x14ac:dyDescent="0.2">
      <c r="C42" s="68" t="s">
        <v>32</v>
      </c>
      <c r="D42" s="23"/>
      <c r="E42" s="77">
        <v>128863</v>
      </c>
      <c r="F42" s="93"/>
      <c r="G42" s="101">
        <f t="shared" si="1"/>
        <v>0.64570167663565892</v>
      </c>
      <c r="H42" s="102"/>
      <c r="I42" s="126">
        <f t="shared" si="4"/>
        <v>94.778772152135332</v>
      </c>
      <c r="J42" s="102"/>
      <c r="K42" s="138">
        <v>977.17194271000005</v>
      </c>
      <c r="L42" s="93"/>
      <c r="M42" s="101">
        <f t="shared" si="2"/>
        <v>0.74848376818902795</v>
      </c>
      <c r="N42" s="102"/>
      <c r="O42" s="126">
        <f t="shared" si="3"/>
        <v>93.859203862220781</v>
      </c>
      <c r="P42" s="102"/>
      <c r="Q42" s="141">
        <v>7583.0295950738382</v>
      </c>
    </row>
    <row r="43" spans="3:17" ht="15" customHeight="1" x14ac:dyDescent="0.2">
      <c r="C43" s="68" t="s">
        <v>33</v>
      </c>
      <c r="D43" s="23"/>
      <c r="E43" s="77">
        <v>203628</v>
      </c>
      <c r="F43" s="93"/>
      <c r="G43" s="101">
        <f t="shared" si="1"/>
        <v>1.0203312122949642</v>
      </c>
      <c r="H43" s="102"/>
      <c r="I43" s="126">
        <f t="shared" si="4"/>
        <v>95.799103364430295</v>
      </c>
      <c r="J43" s="102"/>
      <c r="K43" s="138">
        <v>1546.3691509400012</v>
      </c>
      <c r="L43" s="93"/>
      <c r="M43" s="101">
        <f t="shared" si="2"/>
        <v>1.1844713898527646</v>
      </c>
      <c r="N43" s="102"/>
      <c r="O43" s="126">
        <f t="shared" si="3"/>
        <v>95.043675252073541</v>
      </c>
      <c r="P43" s="102"/>
      <c r="Q43" s="141">
        <v>7594.088980592066</v>
      </c>
    </row>
    <row r="44" spans="3:17" ht="15" customHeight="1" x14ac:dyDescent="0.2">
      <c r="C44" s="68" t="s">
        <v>34</v>
      </c>
      <c r="D44" s="23"/>
      <c r="E44" s="77">
        <v>152235</v>
      </c>
      <c r="F44" s="93"/>
      <c r="G44" s="101">
        <f t="shared" si="1"/>
        <v>0.7628131794435139</v>
      </c>
      <c r="H44" s="102"/>
      <c r="I44" s="126">
        <f t="shared" si="4"/>
        <v>96.561916543873807</v>
      </c>
      <c r="J44" s="102"/>
      <c r="K44" s="138">
        <v>1156.7423434200002</v>
      </c>
      <c r="L44" s="93"/>
      <c r="M44" s="101">
        <f t="shared" si="2"/>
        <v>0.88602919321001916</v>
      </c>
      <c r="N44" s="102"/>
      <c r="O44" s="126">
        <f t="shared" si="3"/>
        <v>95.929704445283562</v>
      </c>
      <c r="P44" s="102"/>
      <c r="Q44" s="141">
        <v>7598.3994706867688</v>
      </c>
    </row>
    <row r="45" spans="3:17" ht="15" customHeight="1" x14ac:dyDescent="0.2">
      <c r="C45" s="68" t="s">
        <v>35</v>
      </c>
      <c r="D45" s="23"/>
      <c r="E45" s="77">
        <v>117912</v>
      </c>
      <c r="F45" s="93"/>
      <c r="G45" s="101">
        <f t="shared" si="1"/>
        <v>0.59082883446345202</v>
      </c>
      <c r="H45" s="102"/>
      <c r="I45" s="126">
        <f t="shared" si="4"/>
        <v>97.152745378337258</v>
      </c>
      <c r="J45" s="102"/>
      <c r="K45" s="138">
        <v>898.8592796199996</v>
      </c>
      <c r="L45" s="93"/>
      <c r="M45" s="101">
        <f t="shared" si="2"/>
        <v>0.68849866771227697</v>
      </c>
      <c r="N45" s="102"/>
      <c r="O45" s="126">
        <f t="shared" si="3"/>
        <v>96.618203112995843</v>
      </c>
      <c r="P45" s="102"/>
      <c r="Q45" s="141">
        <v>7623.1365732071345</v>
      </c>
    </row>
    <row r="46" spans="3:17" ht="15" customHeight="1" x14ac:dyDescent="0.2">
      <c r="C46" s="68" t="s">
        <v>36</v>
      </c>
      <c r="D46" s="23"/>
      <c r="E46" s="77">
        <v>91759</v>
      </c>
      <c r="F46" s="93"/>
      <c r="G46" s="101">
        <f t="shared" si="1"/>
        <v>0.4597824057053726</v>
      </c>
      <c r="H46" s="102"/>
      <c r="I46" s="126">
        <f t="shared" si="4"/>
        <v>97.612527784042626</v>
      </c>
      <c r="J46" s="102"/>
      <c r="K46" s="138">
        <v>702.76371717000052</v>
      </c>
      <c r="L46" s="93"/>
      <c r="M46" s="101">
        <f t="shared" si="2"/>
        <v>0.53829547511889209</v>
      </c>
      <c r="N46" s="102"/>
      <c r="O46" s="126">
        <f t="shared" si="3"/>
        <v>97.156498588114729</v>
      </c>
      <c r="P46" s="102"/>
      <c r="Q46" s="141">
        <v>7658.7987790843463</v>
      </c>
    </row>
    <row r="47" spans="3:17" ht="15" customHeight="1" x14ac:dyDescent="0.2">
      <c r="C47" s="70" t="s">
        <v>37</v>
      </c>
      <c r="D47" s="26"/>
      <c r="E47" s="78">
        <v>71601</v>
      </c>
      <c r="F47" s="94"/>
      <c r="G47" s="98">
        <f t="shared" si="1"/>
        <v>0.35877548829989847</v>
      </c>
      <c r="H47" s="103"/>
      <c r="I47" s="127">
        <f t="shared" si="4"/>
        <v>97.971303272342524</v>
      </c>
      <c r="J47" s="103"/>
      <c r="K47" s="139">
        <v>552.1010667200004</v>
      </c>
      <c r="L47" s="94"/>
      <c r="M47" s="98">
        <f t="shared" si="2"/>
        <v>0.42289250108197857</v>
      </c>
      <c r="N47" s="103"/>
      <c r="O47" s="127">
        <f t="shared" si="3"/>
        <v>97.579391089196704</v>
      </c>
      <c r="P47" s="103"/>
      <c r="Q47" s="142">
        <v>7710.801060320392</v>
      </c>
    </row>
    <row r="48" spans="3:17" ht="15" customHeight="1" x14ac:dyDescent="0.2">
      <c r="C48" s="68" t="s">
        <v>38</v>
      </c>
      <c r="D48" s="23"/>
      <c r="E48" s="77">
        <v>56717</v>
      </c>
      <c r="F48" s="93"/>
      <c r="G48" s="101">
        <f t="shared" si="1"/>
        <v>0.28419532366734179</v>
      </c>
      <c r="H48" s="102"/>
      <c r="I48" s="126">
        <f t="shared" si="4"/>
        <v>98.255498596009872</v>
      </c>
      <c r="J48" s="102"/>
      <c r="K48" s="138">
        <v>435.66169097999978</v>
      </c>
      <c r="L48" s="93"/>
      <c r="M48" s="101">
        <f t="shared" si="2"/>
        <v>0.33370350689355405</v>
      </c>
      <c r="N48" s="102"/>
      <c r="O48" s="126">
        <f t="shared" si="3"/>
        <v>97.913094596090261</v>
      </c>
      <c r="P48" s="102"/>
      <c r="Q48" s="141">
        <v>7681.3246642100212</v>
      </c>
    </row>
    <row r="49" spans="3:17" ht="15" customHeight="1" x14ac:dyDescent="0.2">
      <c r="C49" s="68" t="s">
        <v>39</v>
      </c>
      <c r="D49" s="23"/>
      <c r="E49" s="77">
        <v>136133</v>
      </c>
      <c r="F49" s="93"/>
      <c r="G49" s="101">
        <f t="shared" si="1"/>
        <v>0.68212990808410601</v>
      </c>
      <c r="H49" s="102"/>
      <c r="I49" s="126">
        <f t="shared" si="4"/>
        <v>98.937628504093979</v>
      </c>
      <c r="J49" s="102"/>
      <c r="K49" s="138">
        <v>1055.0500198099976</v>
      </c>
      <c r="L49" s="93"/>
      <c r="M49" s="101">
        <f t="shared" si="2"/>
        <v>0.80813598911287499</v>
      </c>
      <c r="N49" s="102"/>
      <c r="O49" s="126">
        <f t="shared" si="3"/>
        <v>98.721230585203131</v>
      </c>
      <c r="P49" s="102"/>
      <c r="Q49" s="141">
        <v>7750.1415513504999</v>
      </c>
    </row>
    <row r="50" spans="3:17" ht="15" customHeight="1" x14ac:dyDescent="0.2">
      <c r="C50" s="68" t="s">
        <v>40</v>
      </c>
      <c r="D50" s="23"/>
      <c r="E50" s="77">
        <v>66133</v>
      </c>
      <c r="F50" s="93"/>
      <c r="G50" s="101">
        <f t="shared" si="1"/>
        <v>0.33137664792024107</v>
      </c>
      <c r="H50" s="102"/>
      <c r="I50" s="126">
        <f t="shared" si="4"/>
        <v>99.269005152014216</v>
      </c>
      <c r="J50" s="102"/>
      <c r="K50" s="138">
        <v>518.40376325999932</v>
      </c>
      <c r="L50" s="93"/>
      <c r="M50" s="101">
        <f t="shared" si="2"/>
        <v>0.39708139909556389</v>
      </c>
      <c r="N50" s="102"/>
      <c r="O50" s="126">
        <f t="shared" si="3"/>
        <v>99.1183119842987</v>
      </c>
      <c r="P50" s="102"/>
      <c r="Q50" s="141">
        <v>7838.8060916637587</v>
      </c>
    </row>
    <row r="51" spans="3:17" ht="15" customHeight="1" x14ac:dyDescent="0.2">
      <c r="C51" s="68" t="s">
        <v>41</v>
      </c>
      <c r="D51" s="23"/>
      <c r="E51" s="77">
        <v>37833</v>
      </c>
      <c r="F51" s="93"/>
      <c r="G51" s="101">
        <f t="shared" si="1"/>
        <v>0.18957211559685003</v>
      </c>
      <c r="H51" s="102"/>
      <c r="I51" s="126">
        <f t="shared" si="4"/>
        <v>99.458577267611062</v>
      </c>
      <c r="J51" s="102"/>
      <c r="K51" s="138">
        <v>296.06130930000012</v>
      </c>
      <c r="L51" s="93"/>
      <c r="M51" s="101">
        <f t="shared" si="2"/>
        <v>0.22677389179358151</v>
      </c>
      <c r="N51" s="102"/>
      <c r="O51" s="126">
        <f t="shared" si="3"/>
        <v>99.345085876092284</v>
      </c>
      <c r="P51" s="102"/>
      <c r="Q51" s="141">
        <v>7825.4780033304296</v>
      </c>
    </row>
    <row r="52" spans="3:17" ht="15" customHeight="1" x14ac:dyDescent="0.2">
      <c r="C52" s="68" t="s">
        <v>42</v>
      </c>
      <c r="D52" s="23"/>
      <c r="E52" s="77">
        <v>24312</v>
      </c>
      <c r="F52" s="93"/>
      <c r="G52" s="101">
        <f t="shared" si="1"/>
        <v>0.12182161801576977</v>
      </c>
      <c r="H52" s="102"/>
      <c r="I52" s="126">
        <f t="shared" si="4"/>
        <v>99.580398885626835</v>
      </c>
      <c r="J52" s="102"/>
      <c r="K52" s="138">
        <v>191.56993874999992</v>
      </c>
      <c r="L52" s="93"/>
      <c r="M52" s="101">
        <f t="shared" si="2"/>
        <v>0.14673670350141732</v>
      </c>
      <c r="N52" s="102"/>
      <c r="O52" s="126">
        <f t="shared" si="3"/>
        <v>99.491822579593702</v>
      </c>
      <c r="P52" s="102"/>
      <c r="Q52" s="141">
        <v>7879.6453911648532</v>
      </c>
    </row>
    <row r="53" spans="3:17" ht="15" customHeight="1" x14ac:dyDescent="0.2">
      <c r="C53" s="70" t="s">
        <v>43</v>
      </c>
      <c r="D53" s="26"/>
      <c r="E53" s="78">
        <v>16652</v>
      </c>
      <c r="F53" s="94"/>
      <c r="G53" s="98">
        <f t="shared" si="1"/>
        <v>8.3439189832123978E-2</v>
      </c>
      <c r="H53" s="103"/>
      <c r="I53" s="127">
        <f t="shared" si="4"/>
        <v>99.663838075458955</v>
      </c>
      <c r="J53" s="103"/>
      <c r="K53" s="139">
        <v>130.82054893000014</v>
      </c>
      <c r="L53" s="94"/>
      <c r="M53" s="98">
        <f t="shared" si="2"/>
        <v>0.10020453222196427</v>
      </c>
      <c r="N53" s="103"/>
      <c r="O53" s="127">
        <f t="shared" si="3"/>
        <v>99.592027111815668</v>
      </c>
      <c r="P53" s="103"/>
      <c r="Q53" s="142">
        <v>7856.1463445832414</v>
      </c>
    </row>
    <row r="54" spans="3:17" ht="15" customHeight="1" x14ac:dyDescent="0.2">
      <c r="C54" s="68" t="s">
        <v>44</v>
      </c>
      <c r="D54" s="23"/>
      <c r="E54" s="77">
        <v>11792</v>
      </c>
      <c r="F54" s="93"/>
      <c r="G54" s="101">
        <f t="shared" si="1"/>
        <v>5.9086892055032786E-2</v>
      </c>
      <c r="H54" s="102"/>
      <c r="I54" s="126">
        <f t="shared" si="4"/>
        <v>99.72292496751399</v>
      </c>
      <c r="J54" s="102"/>
      <c r="K54" s="138">
        <v>92.654847189999998</v>
      </c>
      <c r="L54" s="93"/>
      <c r="M54" s="101">
        <f t="shared" si="2"/>
        <v>7.0970774061951639E-2</v>
      </c>
      <c r="N54" s="102"/>
      <c r="O54" s="126">
        <f t="shared" si="3"/>
        <v>99.662997885877616</v>
      </c>
      <c r="P54" s="102"/>
      <c r="Q54" s="141">
        <v>7857.4327671302572</v>
      </c>
    </row>
    <row r="55" spans="3:17" ht="15" customHeight="1" x14ac:dyDescent="0.2">
      <c r="C55" s="74" t="s">
        <v>45</v>
      </c>
      <c r="D55" s="30"/>
      <c r="E55" s="77">
        <v>28066</v>
      </c>
      <c r="F55" s="93"/>
      <c r="G55" s="101">
        <f t="shared" si="1"/>
        <v>0.1406320142822719</v>
      </c>
      <c r="H55" s="102"/>
      <c r="I55" s="126">
        <f t="shared" si="4"/>
        <v>99.863556981796265</v>
      </c>
      <c r="J55" s="102"/>
      <c r="K55" s="138">
        <v>221.91938751999999</v>
      </c>
      <c r="L55" s="93"/>
      <c r="M55" s="101">
        <f t="shared" si="2"/>
        <v>0.16998345137142964</v>
      </c>
      <c r="N55" s="102"/>
      <c r="O55" s="126">
        <f t="shared" si="3"/>
        <v>99.832981337249052</v>
      </c>
      <c r="P55" s="102"/>
      <c r="Q55" s="141">
        <v>7907.0543547352663</v>
      </c>
    </row>
    <row r="56" spans="3:17" ht="15" customHeight="1" x14ac:dyDescent="0.2">
      <c r="C56" s="74" t="s">
        <v>46</v>
      </c>
      <c r="D56" s="30"/>
      <c r="E56" s="77">
        <v>10198</v>
      </c>
      <c r="F56" s="93"/>
      <c r="G56" s="101">
        <f t="shared" si="1"/>
        <v>5.1099739245015638E-2</v>
      </c>
      <c r="H56" s="102"/>
      <c r="I56" s="126">
        <f t="shared" si="4"/>
        <v>99.914656721041283</v>
      </c>
      <c r="J56" s="102"/>
      <c r="K56" s="138">
        <v>81.18167087000009</v>
      </c>
      <c r="L56" s="93"/>
      <c r="M56" s="101">
        <f t="shared" si="2"/>
        <v>6.2182672531657081E-2</v>
      </c>
      <c r="N56" s="102"/>
      <c r="O56" s="126">
        <f t="shared" si="3"/>
        <v>99.895164009780714</v>
      </c>
      <c r="P56" s="102"/>
      <c r="Q56" s="141">
        <v>7960.5482320062847</v>
      </c>
    </row>
    <row r="57" spans="3:17" ht="15" customHeight="1" x14ac:dyDescent="0.2">
      <c r="C57" s="74" t="s">
        <v>47</v>
      </c>
      <c r="D57" s="30"/>
      <c r="E57" s="77">
        <v>5079</v>
      </c>
      <c r="F57" s="93"/>
      <c r="G57" s="101">
        <f t="shared" si="1"/>
        <v>2.5449654405318142E-2</v>
      </c>
      <c r="H57" s="102"/>
      <c r="I57" s="126">
        <f t="shared" si="4"/>
        <v>99.940106375446604</v>
      </c>
      <c r="J57" s="102"/>
      <c r="K57" s="138">
        <v>41.003965469999976</v>
      </c>
      <c r="L57" s="93"/>
      <c r="M57" s="101">
        <f t="shared" si="2"/>
        <v>3.1407781214596975E-2</v>
      </c>
      <c r="N57" s="102"/>
      <c r="O57" s="126">
        <f t="shared" si="3"/>
        <v>99.926571790995311</v>
      </c>
      <c r="P57" s="102"/>
      <c r="Q57" s="141">
        <v>8073.2359657412826</v>
      </c>
    </row>
    <row r="58" spans="3:17" ht="15" customHeight="1" x14ac:dyDescent="0.2">
      <c r="C58" s="74" t="s">
        <v>48</v>
      </c>
      <c r="D58" s="30"/>
      <c r="E58" s="77">
        <v>11953</v>
      </c>
      <c r="F58" s="93"/>
      <c r="G58" s="101">
        <f t="shared" si="1"/>
        <v>5.9893624553409672E-2</v>
      </c>
      <c r="H58" s="102"/>
      <c r="I58" s="126">
        <f t="shared" si="4"/>
        <v>100.00000000000001</v>
      </c>
      <c r="J58" s="102"/>
      <c r="K58" s="138">
        <v>95.863115129999983</v>
      </c>
      <c r="L58" s="93"/>
      <c r="M58" s="101">
        <f t="shared" si="2"/>
        <v>7.3428209004702441E-2</v>
      </c>
      <c r="N58" s="102"/>
      <c r="O58" s="126">
        <f t="shared" si="3"/>
        <v>100.00000000000001</v>
      </c>
      <c r="P58" s="102"/>
      <c r="Q58" s="141">
        <v>8020.0046122312369</v>
      </c>
    </row>
    <row r="59" spans="3:17" ht="15.95" customHeight="1" x14ac:dyDescent="0.2">
      <c r="C59" s="89" t="s">
        <v>55</v>
      </c>
      <c r="D59" s="89"/>
      <c r="E59" s="90">
        <v>19957049</v>
      </c>
      <c r="F59" s="100"/>
      <c r="G59" s="107">
        <f t="shared" ref="G59" si="5">E59/$E$59*100</f>
        <v>100</v>
      </c>
      <c r="H59" s="104"/>
      <c r="I59" s="128"/>
      <c r="J59" s="104"/>
      <c r="K59" s="140">
        <v>130553.52490465998</v>
      </c>
      <c r="L59" s="104"/>
      <c r="M59" s="107">
        <f t="shared" ref="M59" si="6">K59/$K$59*100</f>
        <v>100</v>
      </c>
      <c r="N59" s="104"/>
      <c r="O59" s="128"/>
      <c r="P59" s="104"/>
      <c r="Q59" s="143">
        <v>6541.7249265991168</v>
      </c>
    </row>
    <row r="60" spans="3:17" ht="3.95" customHeight="1" x14ac:dyDescent="0.2"/>
    <row r="61" spans="3:17" ht="15" customHeight="1" x14ac:dyDescent="0.2"/>
  </sheetData>
  <mergeCells count="10">
    <mergeCell ref="C2:Q2"/>
    <mergeCell ref="C4:Q4"/>
    <mergeCell ref="E9:E10"/>
    <mergeCell ref="G9:G10"/>
    <mergeCell ref="M9:M10"/>
    <mergeCell ref="E7:I7"/>
    <mergeCell ref="K7:O7"/>
    <mergeCell ref="C5:Q5"/>
    <mergeCell ref="Q7:Q10"/>
    <mergeCell ref="C7:C10"/>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tabColor theme="7" tint="0.39997558519241921"/>
  </sheetPr>
  <dimension ref="A1:R61"/>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C2" s="173" t="s">
        <v>131</v>
      </c>
      <c r="D2" s="174"/>
      <c r="E2" s="174"/>
      <c r="F2" s="174"/>
      <c r="G2" s="174"/>
      <c r="H2" s="174"/>
      <c r="I2" s="174"/>
      <c r="J2" s="174"/>
      <c r="K2" s="174"/>
      <c r="L2" s="181"/>
      <c r="M2" s="181"/>
      <c r="N2" s="181"/>
      <c r="O2" s="181"/>
      <c r="P2" s="181"/>
      <c r="Q2" s="182"/>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176" t="s">
        <v>96</v>
      </c>
      <c r="D4" s="176"/>
      <c r="E4" s="177"/>
      <c r="F4" s="177"/>
      <c r="G4" s="177"/>
      <c r="H4" s="177"/>
      <c r="I4" s="177"/>
      <c r="J4" s="177"/>
      <c r="K4" s="177"/>
      <c r="L4" s="177"/>
      <c r="M4" s="177"/>
      <c r="N4" s="177"/>
      <c r="O4" s="177"/>
      <c r="P4" s="177"/>
      <c r="Q4" s="177"/>
      <c r="R4" s="7"/>
    </row>
    <row r="5" spans="1:18" ht="18" customHeight="1" x14ac:dyDescent="0.3">
      <c r="C5" s="177" t="s">
        <v>139</v>
      </c>
      <c r="D5" s="177"/>
      <c r="E5" s="177"/>
      <c r="F5" s="177"/>
      <c r="G5" s="177"/>
      <c r="H5" s="177"/>
      <c r="I5" s="177"/>
      <c r="J5" s="177"/>
      <c r="K5" s="177"/>
      <c r="L5" s="177"/>
      <c r="M5" s="177"/>
      <c r="N5" s="177"/>
      <c r="O5" s="177"/>
      <c r="P5" s="177"/>
      <c r="Q5" s="177"/>
      <c r="R5" s="7"/>
    </row>
    <row r="6" spans="1:18" ht="6.95" customHeight="1" x14ac:dyDescent="0.2">
      <c r="C6" s="4"/>
      <c r="D6" s="4"/>
      <c r="E6" s="4"/>
      <c r="F6" s="4"/>
      <c r="G6" s="4"/>
      <c r="H6" s="4"/>
      <c r="I6" s="4"/>
      <c r="J6" s="4"/>
      <c r="K6" s="4"/>
      <c r="L6" s="4"/>
      <c r="M6" s="4"/>
      <c r="N6" s="4"/>
      <c r="O6" s="4"/>
      <c r="P6" s="4"/>
      <c r="Q6" s="4"/>
      <c r="R6" s="7"/>
    </row>
    <row r="7" spans="1:18" ht="15.95" customHeight="1" x14ac:dyDescent="0.2">
      <c r="C7" s="183" t="s">
        <v>117</v>
      </c>
      <c r="D7" s="18"/>
      <c r="E7" s="184" t="s">
        <v>50</v>
      </c>
      <c r="F7" s="184"/>
      <c r="G7" s="184"/>
      <c r="H7" s="184"/>
      <c r="I7" s="184"/>
      <c r="J7" s="32"/>
      <c r="K7" s="184" t="s">
        <v>0</v>
      </c>
      <c r="L7" s="184"/>
      <c r="M7" s="184"/>
      <c r="N7" s="184"/>
      <c r="O7" s="184"/>
      <c r="P7" s="32"/>
      <c r="Q7" s="185" t="s">
        <v>121</v>
      </c>
      <c r="R7" s="7"/>
    </row>
    <row r="8" spans="1:18" s="7" customFormat="1" ht="3.95" customHeight="1" x14ac:dyDescent="0.2">
      <c r="B8"/>
      <c r="C8" s="183"/>
      <c r="D8" s="18"/>
      <c r="E8" s="32"/>
      <c r="F8" s="32"/>
      <c r="G8" s="32"/>
      <c r="H8" s="32"/>
      <c r="I8" s="32"/>
      <c r="J8" s="32"/>
      <c r="K8" s="32"/>
      <c r="L8" s="32"/>
      <c r="M8" s="32"/>
      <c r="N8" s="32"/>
      <c r="O8" s="32"/>
      <c r="P8" s="32"/>
      <c r="Q8" s="185"/>
    </row>
    <row r="9" spans="1:18" ht="15" customHeight="1" x14ac:dyDescent="0.2">
      <c r="C9" s="183"/>
      <c r="D9" s="18"/>
      <c r="E9" s="178" t="s">
        <v>1</v>
      </c>
      <c r="F9" s="22"/>
      <c r="G9" s="178" t="s">
        <v>53</v>
      </c>
      <c r="H9" s="22"/>
      <c r="I9" s="83" t="s">
        <v>53</v>
      </c>
      <c r="J9" s="33"/>
      <c r="K9" s="83" t="s">
        <v>58</v>
      </c>
      <c r="L9" s="18"/>
      <c r="M9" s="178" t="s">
        <v>53</v>
      </c>
      <c r="N9" s="22"/>
      <c r="O9" s="83" t="s">
        <v>53</v>
      </c>
      <c r="P9" s="34"/>
      <c r="Q9" s="185"/>
      <c r="R9" s="7"/>
    </row>
    <row r="10" spans="1:18" ht="15" customHeight="1" x14ac:dyDescent="0.25">
      <c r="C10" s="183"/>
      <c r="D10" s="18"/>
      <c r="E10" s="178"/>
      <c r="F10" s="22"/>
      <c r="G10" s="178"/>
      <c r="H10" s="22"/>
      <c r="I10" s="84" t="s">
        <v>122</v>
      </c>
      <c r="J10" s="33"/>
      <c r="K10" s="84" t="s">
        <v>59</v>
      </c>
      <c r="L10" s="18"/>
      <c r="M10" s="178"/>
      <c r="N10" s="22"/>
      <c r="O10" s="84" t="s">
        <v>122</v>
      </c>
      <c r="P10" s="34"/>
      <c r="Q10" s="185"/>
      <c r="R10" s="7"/>
    </row>
    <row r="11" spans="1:18" s="2" customFormat="1" ht="3.95" customHeight="1" x14ac:dyDescent="0.2">
      <c r="B11"/>
      <c r="C11" s="18"/>
      <c r="D11" s="18"/>
      <c r="E11" s="22"/>
      <c r="F11" s="22"/>
      <c r="G11" s="22"/>
      <c r="H11" s="22"/>
      <c r="I11" s="33"/>
      <c r="J11" s="33"/>
      <c r="K11" s="18"/>
      <c r="L11" s="18"/>
      <c r="M11" s="32"/>
      <c r="N11" s="32"/>
      <c r="O11" s="34"/>
      <c r="P11" s="34"/>
      <c r="Q11" s="18"/>
      <c r="R11" s="6"/>
    </row>
    <row r="12" spans="1:18" ht="15" customHeight="1" x14ac:dyDescent="0.2">
      <c r="C12" s="68" t="s">
        <v>2</v>
      </c>
      <c r="D12" s="23"/>
      <c r="E12" s="77">
        <v>34408</v>
      </c>
      <c r="F12" s="93"/>
      <c r="G12" s="101">
        <f>E12/$E$59*100</f>
        <v>1.6284611543767733</v>
      </c>
      <c r="H12" s="102"/>
      <c r="I12" s="126">
        <f>G12</f>
        <v>1.6284611543767733</v>
      </c>
      <c r="J12" s="102"/>
      <c r="K12" s="138">
        <v>10.66121009000002</v>
      </c>
      <c r="L12" s="93"/>
      <c r="M12" s="101">
        <f>K12/$K$59*100</f>
        <v>0.7341877083361128</v>
      </c>
      <c r="N12" s="102"/>
      <c r="O12" s="126">
        <f t="shared" ref="O12" si="0">M12</f>
        <v>0.7341877083361128</v>
      </c>
      <c r="P12" s="102"/>
      <c r="Q12" s="141">
        <v>309.84684056033541</v>
      </c>
    </row>
    <row r="13" spans="1:18" ht="15" customHeight="1" x14ac:dyDescent="0.2">
      <c r="C13" s="68" t="s">
        <v>3</v>
      </c>
      <c r="D13" s="23"/>
      <c r="E13" s="77">
        <v>528766</v>
      </c>
      <c r="F13" s="93"/>
      <c r="G13" s="101">
        <f t="shared" ref="G13:G58" si="1">E13/$E$59*100</f>
        <v>25.025426957544433</v>
      </c>
      <c r="H13" s="102"/>
      <c r="I13" s="126">
        <f>I12+G13</f>
        <v>26.653888111921205</v>
      </c>
      <c r="J13" s="102"/>
      <c r="K13" s="138">
        <v>54.207853579990598</v>
      </c>
      <c r="L13" s="93"/>
      <c r="M13" s="101">
        <f t="shared" ref="M13:M58" si="2">K13/$K$59*100</f>
        <v>3.7330415082095771</v>
      </c>
      <c r="N13" s="102"/>
      <c r="O13" s="126">
        <f t="shared" ref="O13:O58" si="3">O12+M13</f>
        <v>4.4672292165456895</v>
      </c>
      <c r="P13" s="102"/>
      <c r="Q13" s="141">
        <v>102.5176610825783</v>
      </c>
    </row>
    <row r="14" spans="1:18" ht="15" customHeight="1" x14ac:dyDescent="0.2">
      <c r="C14" s="68" t="s">
        <v>4</v>
      </c>
      <c r="D14" s="23"/>
      <c r="E14" s="77">
        <v>331805</v>
      </c>
      <c r="F14" s="93"/>
      <c r="G14" s="101">
        <f t="shared" si="1"/>
        <v>15.703660582654768</v>
      </c>
      <c r="H14" s="102"/>
      <c r="I14" s="126">
        <f t="shared" ref="I14:I58" si="4">I13+G14</f>
        <v>42.357548694575975</v>
      </c>
      <c r="J14" s="102"/>
      <c r="K14" s="138">
        <v>82.085064679992598</v>
      </c>
      <c r="L14" s="93"/>
      <c r="M14" s="101">
        <f t="shared" si="2"/>
        <v>5.6528147384088596</v>
      </c>
      <c r="N14" s="102"/>
      <c r="O14" s="126">
        <f t="shared" si="3"/>
        <v>10.12004395495455</v>
      </c>
      <c r="P14" s="102"/>
      <c r="Q14" s="141">
        <v>247.38947478185258</v>
      </c>
    </row>
    <row r="15" spans="1:18" ht="15" customHeight="1" x14ac:dyDescent="0.2">
      <c r="C15" s="68" t="s">
        <v>5</v>
      </c>
      <c r="D15" s="23"/>
      <c r="E15" s="77">
        <v>327781</v>
      </c>
      <c r="F15" s="93"/>
      <c r="G15" s="101">
        <f t="shared" si="1"/>
        <v>15.513212788966902</v>
      </c>
      <c r="H15" s="102"/>
      <c r="I15" s="126">
        <f t="shared" si="4"/>
        <v>57.870761483542879</v>
      </c>
      <c r="J15" s="102"/>
      <c r="K15" s="138">
        <v>112.66442341999661</v>
      </c>
      <c r="L15" s="93"/>
      <c r="M15" s="101">
        <f t="shared" si="2"/>
        <v>7.7586722467202245</v>
      </c>
      <c r="N15" s="102"/>
      <c r="O15" s="126">
        <f t="shared" si="3"/>
        <v>17.878716201674774</v>
      </c>
      <c r="P15" s="102"/>
      <c r="Q15" s="141">
        <v>343.71859082740184</v>
      </c>
    </row>
    <row r="16" spans="1:18" ht="15" customHeight="1" x14ac:dyDescent="0.2">
      <c r="C16" s="68" t="s">
        <v>6</v>
      </c>
      <c r="D16" s="23"/>
      <c r="E16" s="77">
        <v>322727</v>
      </c>
      <c r="F16" s="93"/>
      <c r="G16" s="101">
        <f t="shared" si="1"/>
        <v>15.274017175324136</v>
      </c>
      <c r="H16" s="102"/>
      <c r="I16" s="126">
        <f t="shared" si="4"/>
        <v>73.144778658867011</v>
      </c>
      <c r="J16" s="102"/>
      <c r="K16" s="138">
        <v>143.05512186001005</v>
      </c>
      <c r="L16" s="93"/>
      <c r="M16" s="101">
        <f t="shared" si="2"/>
        <v>9.8515376019706533</v>
      </c>
      <c r="N16" s="102"/>
      <c r="O16" s="126">
        <f t="shared" si="3"/>
        <v>27.730253803645425</v>
      </c>
      <c r="P16" s="102"/>
      <c r="Q16" s="141">
        <v>443.26976627307306</v>
      </c>
    </row>
    <row r="17" spans="3:17" ht="15" customHeight="1" x14ac:dyDescent="0.2">
      <c r="C17" s="70" t="s">
        <v>7</v>
      </c>
      <c r="D17" s="26"/>
      <c r="E17" s="78">
        <v>155144</v>
      </c>
      <c r="F17" s="94"/>
      <c r="G17" s="98">
        <f t="shared" si="1"/>
        <v>7.3426522127014104</v>
      </c>
      <c r="H17" s="103"/>
      <c r="I17" s="127">
        <f t="shared" si="4"/>
        <v>80.487430871568421</v>
      </c>
      <c r="J17" s="103"/>
      <c r="K17" s="139">
        <v>127.78018124000141</v>
      </c>
      <c r="L17" s="94"/>
      <c r="M17" s="98">
        <f t="shared" si="2"/>
        <v>8.7996238366380037</v>
      </c>
      <c r="N17" s="103"/>
      <c r="O17" s="127">
        <f t="shared" si="3"/>
        <v>36.529877640283431</v>
      </c>
      <c r="P17" s="103"/>
      <c r="Q17" s="142">
        <v>823.62309364204486</v>
      </c>
    </row>
    <row r="18" spans="3:17" ht="15" customHeight="1" x14ac:dyDescent="0.2">
      <c r="C18" s="68" t="s">
        <v>8</v>
      </c>
      <c r="D18" s="23"/>
      <c r="E18" s="77">
        <v>89318</v>
      </c>
      <c r="F18" s="93"/>
      <c r="G18" s="101">
        <f t="shared" si="1"/>
        <v>4.22724056575868</v>
      </c>
      <c r="H18" s="102"/>
      <c r="I18" s="126">
        <f t="shared" si="4"/>
        <v>84.714671437327098</v>
      </c>
      <c r="J18" s="102"/>
      <c r="K18" s="138">
        <v>99.669143749998895</v>
      </c>
      <c r="L18" s="93"/>
      <c r="M18" s="101">
        <f t="shared" si="2"/>
        <v>6.8637480758653862</v>
      </c>
      <c r="N18" s="102"/>
      <c r="O18" s="126">
        <f t="shared" si="3"/>
        <v>43.393625716148819</v>
      </c>
      <c r="P18" s="102"/>
      <c r="Q18" s="141">
        <v>1115.8909038491558</v>
      </c>
    </row>
    <row r="19" spans="3:17" ht="15" customHeight="1" x14ac:dyDescent="0.2">
      <c r="C19" s="68" t="s">
        <v>9</v>
      </c>
      <c r="D19" s="23"/>
      <c r="E19" s="77">
        <v>51542</v>
      </c>
      <c r="F19" s="93"/>
      <c r="G19" s="101">
        <f t="shared" si="1"/>
        <v>2.4393787729274483</v>
      </c>
      <c r="H19" s="102"/>
      <c r="I19" s="126">
        <f t="shared" si="4"/>
        <v>87.154050210254553</v>
      </c>
      <c r="J19" s="102"/>
      <c r="K19" s="138">
        <v>71.215188709998955</v>
      </c>
      <c r="L19" s="93"/>
      <c r="M19" s="101">
        <f t="shared" si="2"/>
        <v>4.9042571862232052</v>
      </c>
      <c r="N19" s="102"/>
      <c r="O19" s="126">
        <f t="shared" si="3"/>
        <v>48.297882902372024</v>
      </c>
      <c r="P19" s="102"/>
      <c r="Q19" s="141">
        <v>1381.6923811648549</v>
      </c>
    </row>
    <row r="20" spans="3:17" ht="15" customHeight="1" x14ac:dyDescent="0.2">
      <c r="C20" s="68" t="s">
        <v>10</v>
      </c>
      <c r="D20" s="23"/>
      <c r="E20" s="77">
        <v>36431</v>
      </c>
      <c r="F20" s="93"/>
      <c r="G20" s="101">
        <f t="shared" si="1"/>
        <v>1.724205659006633</v>
      </c>
      <c r="H20" s="102"/>
      <c r="I20" s="126">
        <f t="shared" si="4"/>
        <v>88.878255869261181</v>
      </c>
      <c r="J20" s="102"/>
      <c r="K20" s="138">
        <v>55.870918959999734</v>
      </c>
      <c r="L20" s="93"/>
      <c r="M20" s="101">
        <f t="shared" si="2"/>
        <v>3.8475690477528897</v>
      </c>
      <c r="N20" s="102"/>
      <c r="O20" s="126">
        <f t="shared" si="3"/>
        <v>52.145451950124915</v>
      </c>
      <c r="P20" s="102"/>
      <c r="Q20" s="141">
        <v>1533.609260245388</v>
      </c>
    </row>
    <row r="21" spans="3:17" ht="15" customHeight="1" x14ac:dyDescent="0.2">
      <c r="C21" s="68" t="s">
        <v>11</v>
      </c>
      <c r="D21" s="23"/>
      <c r="E21" s="77">
        <v>29066</v>
      </c>
      <c r="F21" s="93"/>
      <c r="G21" s="101">
        <f t="shared" si="1"/>
        <v>1.3756350823388541</v>
      </c>
      <c r="H21" s="102"/>
      <c r="I21" s="126">
        <f t="shared" si="4"/>
        <v>90.253890951600042</v>
      </c>
      <c r="J21" s="102"/>
      <c r="K21" s="138">
        <v>48.911269209999631</v>
      </c>
      <c r="L21" s="93"/>
      <c r="M21" s="101">
        <f t="shared" si="2"/>
        <v>3.3682904989165476</v>
      </c>
      <c r="N21" s="102"/>
      <c r="O21" s="126">
        <f t="shared" si="3"/>
        <v>55.513742449041466</v>
      </c>
      <c r="P21" s="102"/>
      <c r="Q21" s="141">
        <v>1682.7657472648327</v>
      </c>
    </row>
    <row r="22" spans="3:17" ht="15" customHeight="1" x14ac:dyDescent="0.2">
      <c r="C22" s="68" t="s">
        <v>12</v>
      </c>
      <c r="D22" s="23"/>
      <c r="E22" s="77">
        <v>24386</v>
      </c>
      <c r="F22" s="93"/>
      <c r="G22" s="101">
        <f t="shared" si="1"/>
        <v>1.1541401334175772</v>
      </c>
      <c r="H22" s="102"/>
      <c r="I22" s="126">
        <f t="shared" si="4"/>
        <v>91.408031085017612</v>
      </c>
      <c r="J22" s="102"/>
      <c r="K22" s="138">
        <v>46.360993259999987</v>
      </c>
      <c r="L22" s="93"/>
      <c r="M22" s="101">
        <f t="shared" si="2"/>
        <v>3.1926649142457046</v>
      </c>
      <c r="N22" s="102"/>
      <c r="O22" s="126">
        <f t="shared" si="3"/>
        <v>58.70640736328717</v>
      </c>
      <c r="P22" s="102"/>
      <c r="Q22" s="141">
        <v>1901.131520544574</v>
      </c>
    </row>
    <row r="23" spans="3:17" ht="15" customHeight="1" x14ac:dyDescent="0.2">
      <c r="C23" s="70" t="s">
        <v>13</v>
      </c>
      <c r="D23" s="26"/>
      <c r="E23" s="78">
        <v>25037</v>
      </c>
      <c r="F23" s="94"/>
      <c r="G23" s="98">
        <f t="shared" si="1"/>
        <v>1.1849506487482933</v>
      </c>
      <c r="H23" s="103"/>
      <c r="I23" s="127">
        <f t="shared" si="4"/>
        <v>92.59298173376591</v>
      </c>
      <c r="J23" s="103"/>
      <c r="K23" s="139">
        <v>42.355145559999933</v>
      </c>
      <c r="L23" s="94"/>
      <c r="M23" s="98">
        <f t="shared" si="2"/>
        <v>2.9168009065037355</v>
      </c>
      <c r="N23" s="103"/>
      <c r="O23" s="127">
        <f t="shared" si="3"/>
        <v>61.623208269790908</v>
      </c>
      <c r="P23" s="103"/>
      <c r="Q23" s="142">
        <v>1691.7021032871326</v>
      </c>
    </row>
    <row r="24" spans="3:17" ht="15" customHeight="1" x14ac:dyDescent="0.2">
      <c r="C24" s="68" t="s">
        <v>14</v>
      </c>
      <c r="D24" s="23"/>
      <c r="E24" s="77">
        <v>23639</v>
      </c>
      <c r="F24" s="93"/>
      <c r="G24" s="101">
        <f t="shared" si="1"/>
        <v>1.1187861319551426</v>
      </c>
      <c r="H24" s="102"/>
      <c r="I24" s="126">
        <f t="shared" si="4"/>
        <v>93.711767865721058</v>
      </c>
      <c r="J24" s="102"/>
      <c r="K24" s="138">
        <v>40.925495629999809</v>
      </c>
      <c r="L24" s="93"/>
      <c r="M24" s="101">
        <f t="shared" si="2"/>
        <v>2.8183475980172812</v>
      </c>
      <c r="N24" s="102"/>
      <c r="O24" s="126">
        <f t="shared" si="3"/>
        <v>64.441555867808191</v>
      </c>
      <c r="P24" s="102"/>
      <c r="Q24" s="141">
        <v>1731.2701734421848</v>
      </c>
    </row>
    <row r="25" spans="3:17" ht="15" customHeight="1" x14ac:dyDescent="0.2">
      <c r="C25" s="68" t="s">
        <v>15</v>
      </c>
      <c r="D25" s="23"/>
      <c r="E25" s="77">
        <v>19417</v>
      </c>
      <c r="F25" s="93"/>
      <c r="G25" s="101">
        <f t="shared" si="1"/>
        <v>0.91896739812060602</v>
      </c>
      <c r="H25" s="102"/>
      <c r="I25" s="126">
        <f t="shared" si="4"/>
        <v>94.630735263841657</v>
      </c>
      <c r="J25" s="102"/>
      <c r="K25" s="138">
        <v>39.288048890000162</v>
      </c>
      <c r="L25" s="93"/>
      <c r="M25" s="101">
        <f t="shared" si="2"/>
        <v>2.7055842944697401</v>
      </c>
      <c r="N25" s="102"/>
      <c r="O25" s="126">
        <f t="shared" si="3"/>
        <v>67.147140162277935</v>
      </c>
      <c r="P25" s="102"/>
      <c r="Q25" s="141">
        <v>2023.3840907452318</v>
      </c>
    </row>
    <row r="26" spans="3:17" ht="15" customHeight="1" x14ac:dyDescent="0.2">
      <c r="C26" s="68" t="s">
        <v>16</v>
      </c>
      <c r="D26" s="23"/>
      <c r="E26" s="77">
        <v>15562</v>
      </c>
      <c r="F26" s="93"/>
      <c r="G26" s="101">
        <f t="shared" si="1"/>
        <v>0.73651803314378472</v>
      </c>
      <c r="H26" s="102"/>
      <c r="I26" s="126">
        <f t="shared" si="4"/>
        <v>95.367253296985439</v>
      </c>
      <c r="J26" s="102"/>
      <c r="K26" s="138">
        <v>35.665738649999952</v>
      </c>
      <c r="L26" s="93"/>
      <c r="M26" s="101">
        <f t="shared" si="2"/>
        <v>2.4561327189414892</v>
      </c>
      <c r="N26" s="102"/>
      <c r="O26" s="126">
        <f t="shared" si="3"/>
        <v>69.603272881219425</v>
      </c>
      <c r="P26" s="102"/>
      <c r="Q26" s="141">
        <v>2291.8480047551698</v>
      </c>
    </row>
    <row r="27" spans="3:17" ht="15" customHeight="1" x14ac:dyDescent="0.2">
      <c r="C27" s="68" t="s">
        <v>17</v>
      </c>
      <c r="D27" s="23"/>
      <c r="E27" s="77">
        <v>11698</v>
      </c>
      <c r="F27" s="93"/>
      <c r="G27" s="101">
        <f t="shared" si="1"/>
        <v>0.55364271634211504</v>
      </c>
      <c r="H27" s="102"/>
      <c r="I27" s="126">
        <f t="shared" si="4"/>
        <v>95.92089601332755</v>
      </c>
      <c r="J27" s="102"/>
      <c r="K27" s="138">
        <v>31.331813130000143</v>
      </c>
      <c r="L27" s="93"/>
      <c r="M27" s="101">
        <f t="shared" si="2"/>
        <v>2.1576755251739055</v>
      </c>
      <c r="N27" s="102"/>
      <c r="O27" s="126">
        <f t="shared" si="3"/>
        <v>71.760948406393325</v>
      </c>
      <c r="P27" s="102"/>
      <c r="Q27" s="141">
        <v>2678.3905906992773</v>
      </c>
    </row>
    <row r="28" spans="3:17" ht="15" customHeight="1" x14ac:dyDescent="0.2">
      <c r="C28" s="68" t="s">
        <v>18</v>
      </c>
      <c r="D28" s="23"/>
      <c r="E28" s="77">
        <v>9970</v>
      </c>
      <c r="F28" s="93"/>
      <c r="G28" s="101">
        <f t="shared" si="1"/>
        <v>0.47185996597118202</v>
      </c>
      <c r="H28" s="102"/>
      <c r="I28" s="126">
        <f t="shared" si="4"/>
        <v>96.392755979298727</v>
      </c>
      <c r="J28" s="102"/>
      <c r="K28" s="138">
        <v>28.589762970000084</v>
      </c>
      <c r="L28" s="93"/>
      <c r="M28" s="101">
        <f t="shared" si="2"/>
        <v>1.9688433470141831</v>
      </c>
      <c r="N28" s="102"/>
      <c r="O28" s="126">
        <f t="shared" si="3"/>
        <v>73.729791753407511</v>
      </c>
      <c r="P28" s="102"/>
      <c r="Q28" s="141">
        <v>2867.5790341023153</v>
      </c>
    </row>
    <row r="29" spans="3:17" ht="15" customHeight="1" x14ac:dyDescent="0.2">
      <c r="C29" s="70" t="s">
        <v>19</v>
      </c>
      <c r="D29" s="26"/>
      <c r="E29" s="78">
        <v>8098</v>
      </c>
      <c r="F29" s="94"/>
      <c r="G29" s="98">
        <f t="shared" si="1"/>
        <v>0.38326198640267117</v>
      </c>
      <c r="H29" s="103"/>
      <c r="I29" s="127">
        <f t="shared" si="4"/>
        <v>96.776017965701399</v>
      </c>
      <c r="J29" s="103"/>
      <c r="K29" s="139">
        <v>26.43914341000001</v>
      </c>
      <c r="L29" s="94"/>
      <c r="M29" s="98">
        <f t="shared" si="2"/>
        <v>1.820740229926161</v>
      </c>
      <c r="N29" s="103"/>
      <c r="O29" s="127">
        <f t="shared" si="3"/>
        <v>75.55053198333367</v>
      </c>
      <c r="P29" s="103"/>
      <c r="Q29" s="142">
        <v>3264.8979266485567</v>
      </c>
    </row>
    <row r="30" spans="3:17" ht="15" customHeight="1" x14ac:dyDescent="0.2">
      <c r="C30" s="68" t="s">
        <v>20</v>
      </c>
      <c r="D30" s="23"/>
      <c r="E30" s="77">
        <v>6337</v>
      </c>
      <c r="F30" s="93"/>
      <c r="G30" s="101">
        <f t="shared" si="1"/>
        <v>0.29991741267395994</v>
      </c>
      <c r="H30" s="102"/>
      <c r="I30" s="126">
        <f t="shared" si="4"/>
        <v>97.075935378375362</v>
      </c>
      <c r="J30" s="102"/>
      <c r="K30" s="138">
        <v>23.603496479999922</v>
      </c>
      <c r="L30" s="93"/>
      <c r="M30" s="101">
        <f t="shared" si="2"/>
        <v>1.6254624796884209</v>
      </c>
      <c r="N30" s="102"/>
      <c r="O30" s="126">
        <f t="shared" si="3"/>
        <v>77.175994463022093</v>
      </c>
      <c r="P30" s="102"/>
      <c r="Q30" s="141">
        <v>3724.7114533690897</v>
      </c>
    </row>
    <row r="31" spans="3:17" ht="15" customHeight="1" x14ac:dyDescent="0.2">
      <c r="C31" s="68" t="s">
        <v>21</v>
      </c>
      <c r="D31" s="23"/>
      <c r="E31" s="77">
        <v>5100</v>
      </c>
      <c r="F31" s="93"/>
      <c r="G31" s="101">
        <f t="shared" si="1"/>
        <v>0.24137270074754544</v>
      </c>
      <c r="H31" s="102"/>
      <c r="I31" s="126">
        <f t="shared" si="4"/>
        <v>97.31730807912291</v>
      </c>
      <c r="J31" s="102"/>
      <c r="K31" s="138">
        <v>20.43771833999995</v>
      </c>
      <c r="L31" s="93"/>
      <c r="M31" s="101">
        <f t="shared" si="2"/>
        <v>1.4074501360533154</v>
      </c>
      <c r="N31" s="102"/>
      <c r="O31" s="126">
        <f t="shared" si="3"/>
        <v>78.583444599075406</v>
      </c>
      <c r="P31" s="102"/>
      <c r="Q31" s="141">
        <v>4007.3957529411668</v>
      </c>
    </row>
    <row r="32" spans="3:17" ht="15" customHeight="1" x14ac:dyDescent="0.2">
      <c r="C32" s="68" t="s">
        <v>22</v>
      </c>
      <c r="D32" s="23"/>
      <c r="E32" s="77">
        <v>4146</v>
      </c>
      <c r="F32" s="93"/>
      <c r="G32" s="101">
        <f t="shared" si="1"/>
        <v>0.19622180731359282</v>
      </c>
      <c r="H32" s="102"/>
      <c r="I32" s="126">
        <f t="shared" si="4"/>
        <v>97.513529886436501</v>
      </c>
      <c r="J32" s="102"/>
      <c r="K32" s="138">
        <v>19.219025329999962</v>
      </c>
      <c r="L32" s="93"/>
      <c r="M32" s="101">
        <f t="shared" si="2"/>
        <v>1.3235244446333154</v>
      </c>
      <c r="N32" s="102"/>
      <c r="O32" s="126">
        <f t="shared" si="3"/>
        <v>79.906969043708727</v>
      </c>
      <c r="P32" s="102"/>
      <c r="Q32" s="141">
        <v>4635.5584491075642</v>
      </c>
    </row>
    <row r="33" spans="3:17" ht="15" customHeight="1" x14ac:dyDescent="0.2">
      <c r="C33" s="68" t="s">
        <v>23</v>
      </c>
      <c r="D33" s="23"/>
      <c r="E33" s="77">
        <v>6821</v>
      </c>
      <c r="F33" s="93"/>
      <c r="G33" s="101">
        <f t="shared" si="1"/>
        <v>0.32282415525470731</v>
      </c>
      <c r="H33" s="102"/>
      <c r="I33" s="126">
        <f t="shared" si="4"/>
        <v>97.836354041691209</v>
      </c>
      <c r="J33" s="102"/>
      <c r="K33" s="138">
        <v>33.689080580000031</v>
      </c>
      <c r="L33" s="93"/>
      <c r="M33" s="101">
        <f t="shared" si="2"/>
        <v>2.3200095165726928</v>
      </c>
      <c r="N33" s="102"/>
      <c r="O33" s="126">
        <f t="shared" si="3"/>
        <v>82.226978560281424</v>
      </c>
      <c r="P33" s="102"/>
      <c r="Q33" s="141">
        <v>4939.0236886087123</v>
      </c>
    </row>
    <row r="34" spans="3:17" ht="15" customHeight="1" x14ac:dyDescent="0.2">
      <c r="C34" s="68" t="s">
        <v>24</v>
      </c>
      <c r="D34" s="23"/>
      <c r="E34" s="77">
        <v>5365</v>
      </c>
      <c r="F34" s="93"/>
      <c r="G34" s="101">
        <f t="shared" si="1"/>
        <v>0.25391461559031009</v>
      </c>
      <c r="H34" s="102"/>
      <c r="I34" s="126">
        <f t="shared" si="4"/>
        <v>98.090268657281513</v>
      </c>
      <c r="J34" s="102"/>
      <c r="K34" s="138">
        <v>27.21474978000002</v>
      </c>
      <c r="L34" s="93"/>
      <c r="M34" s="101">
        <f t="shared" si="2"/>
        <v>1.8741526154390704</v>
      </c>
      <c r="N34" s="102"/>
      <c r="O34" s="126">
        <f t="shared" si="3"/>
        <v>84.101131175720496</v>
      </c>
      <c r="P34" s="102"/>
      <c r="Q34" s="141">
        <v>5072.6467437092306</v>
      </c>
    </row>
    <row r="35" spans="3:17" ht="15" customHeight="1" x14ac:dyDescent="0.2">
      <c r="C35" s="70" t="s">
        <v>25</v>
      </c>
      <c r="D35" s="26"/>
      <c r="E35" s="78">
        <v>4446</v>
      </c>
      <c r="F35" s="94"/>
      <c r="G35" s="98">
        <f t="shared" si="1"/>
        <v>0.21042020147521318</v>
      </c>
      <c r="H35" s="103"/>
      <c r="I35" s="127">
        <f t="shared" si="4"/>
        <v>98.300688858756729</v>
      </c>
      <c r="J35" s="103"/>
      <c r="K35" s="139">
        <v>23.272834050000014</v>
      </c>
      <c r="L35" s="94"/>
      <c r="M35" s="98">
        <f t="shared" si="2"/>
        <v>1.6026913036525794</v>
      </c>
      <c r="N35" s="103"/>
      <c r="O35" s="127">
        <f t="shared" si="3"/>
        <v>85.703822479373073</v>
      </c>
      <c r="P35" s="103"/>
      <c r="Q35" s="142">
        <v>5234.5555668016232</v>
      </c>
    </row>
    <row r="36" spans="3:17" ht="15" customHeight="1" x14ac:dyDescent="0.2">
      <c r="C36" s="68" t="s">
        <v>26</v>
      </c>
      <c r="D36" s="23"/>
      <c r="E36" s="77">
        <v>3547</v>
      </c>
      <c r="F36" s="93"/>
      <c r="G36" s="101">
        <f t="shared" si="1"/>
        <v>0.16787234697089093</v>
      </c>
      <c r="H36" s="102"/>
      <c r="I36" s="126">
        <f t="shared" si="4"/>
        <v>98.468561205727624</v>
      </c>
      <c r="J36" s="102"/>
      <c r="K36" s="138">
        <v>19.881068499999994</v>
      </c>
      <c r="L36" s="93"/>
      <c r="M36" s="101">
        <f t="shared" si="2"/>
        <v>1.3691162633573284</v>
      </c>
      <c r="N36" s="102"/>
      <c r="O36" s="126">
        <f t="shared" si="3"/>
        <v>87.0729387427304</v>
      </c>
      <c r="P36" s="102"/>
      <c r="Q36" s="141">
        <v>5605.0376374400885</v>
      </c>
    </row>
    <row r="37" spans="3:17" ht="15" customHeight="1" x14ac:dyDescent="0.2">
      <c r="C37" s="68" t="s">
        <v>27</v>
      </c>
      <c r="D37" s="23"/>
      <c r="E37" s="77">
        <v>3003</v>
      </c>
      <c r="F37" s="93"/>
      <c r="G37" s="101">
        <f t="shared" si="1"/>
        <v>0.14212592555781942</v>
      </c>
      <c r="H37" s="102"/>
      <c r="I37" s="126">
        <f t="shared" si="4"/>
        <v>98.610687131285445</v>
      </c>
      <c r="J37" s="102"/>
      <c r="K37" s="138">
        <v>17.107811750000035</v>
      </c>
      <c r="L37" s="93"/>
      <c r="M37" s="101">
        <f t="shared" si="2"/>
        <v>1.1781350332041083</v>
      </c>
      <c r="N37" s="102"/>
      <c r="O37" s="126">
        <f t="shared" si="3"/>
        <v>88.251073775934515</v>
      </c>
      <c r="P37" s="102"/>
      <c r="Q37" s="141">
        <v>5696.9070096570213</v>
      </c>
    </row>
    <row r="38" spans="3:17" ht="15" customHeight="1" x14ac:dyDescent="0.2">
      <c r="C38" s="68" t="s">
        <v>28</v>
      </c>
      <c r="D38" s="23"/>
      <c r="E38" s="77">
        <v>2566</v>
      </c>
      <c r="F38" s="93"/>
      <c r="G38" s="101">
        <f t="shared" si="1"/>
        <v>0.12144359806239248</v>
      </c>
      <c r="H38" s="102"/>
      <c r="I38" s="126">
        <f t="shared" si="4"/>
        <v>98.732130729347844</v>
      </c>
      <c r="J38" s="102"/>
      <c r="K38" s="138">
        <v>14.690920300000014</v>
      </c>
      <c r="L38" s="93"/>
      <c r="M38" s="101">
        <f t="shared" si="2"/>
        <v>1.011695015608258</v>
      </c>
      <c r="N38" s="102"/>
      <c r="O38" s="126">
        <f t="shared" si="3"/>
        <v>89.262768791542769</v>
      </c>
      <c r="P38" s="102"/>
      <c r="Q38" s="141">
        <v>5725.2222525331308</v>
      </c>
    </row>
    <row r="39" spans="3:17" ht="15" customHeight="1" x14ac:dyDescent="0.2">
      <c r="C39" s="68" t="s">
        <v>29</v>
      </c>
      <c r="D39" s="23"/>
      <c r="E39" s="77">
        <v>2254</v>
      </c>
      <c r="F39" s="93"/>
      <c r="G39" s="101">
        <f t="shared" si="1"/>
        <v>0.10667726813430735</v>
      </c>
      <c r="H39" s="102"/>
      <c r="I39" s="126">
        <f t="shared" si="4"/>
        <v>98.838807997482149</v>
      </c>
      <c r="J39" s="102"/>
      <c r="K39" s="138">
        <v>13.378603129999975</v>
      </c>
      <c r="L39" s="93"/>
      <c r="M39" s="101">
        <f t="shared" si="2"/>
        <v>0.92132186588896015</v>
      </c>
      <c r="N39" s="102"/>
      <c r="O39" s="126">
        <f t="shared" si="3"/>
        <v>90.184090657431724</v>
      </c>
      <c r="P39" s="102"/>
      <c r="Q39" s="141">
        <v>5935.4938464951083</v>
      </c>
    </row>
    <row r="40" spans="3:17" ht="15" customHeight="1" x14ac:dyDescent="0.2">
      <c r="C40" s="68" t="s">
        <v>30</v>
      </c>
      <c r="D40" s="23"/>
      <c r="E40" s="77">
        <v>1981</v>
      </c>
      <c r="F40" s="93"/>
      <c r="G40" s="101">
        <f t="shared" si="1"/>
        <v>9.3756729447232845E-2</v>
      </c>
      <c r="H40" s="102"/>
      <c r="I40" s="126">
        <f t="shared" si="4"/>
        <v>98.932564726929385</v>
      </c>
      <c r="J40" s="102"/>
      <c r="K40" s="138">
        <v>11.367040210000008</v>
      </c>
      <c r="L40" s="93"/>
      <c r="M40" s="101">
        <f t="shared" si="2"/>
        <v>0.78279492964614639</v>
      </c>
      <c r="N40" s="102"/>
      <c r="O40" s="126">
        <f t="shared" si="3"/>
        <v>90.966885587077869</v>
      </c>
      <c r="P40" s="102"/>
      <c r="Q40" s="141">
        <v>5738.0314033316545</v>
      </c>
    </row>
    <row r="41" spans="3:17" ht="15" customHeight="1" x14ac:dyDescent="0.2">
      <c r="C41" s="70" t="s">
        <v>31</v>
      </c>
      <c r="D41" s="26"/>
      <c r="E41" s="78">
        <v>1692</v>
      </c>
      <c r="F41" s="94"/>
      <c r="G41" s="98">
        <f t="shared" si="1"/>
        <v>8.0078943071538608E-2</v>
      </c>
      <c r="H41" s="103"/>
      <c r="I41" s="127">
        <f t="shared" si="4"/>
        <v>99.012643670000926</v>
      </c>
      <c r="J41" s="103"/>
      <c r="K41" s="139">
        <v>9.8059960599999929</v>
      </c>
      <c r="L41" s="94"/>
      <c r="M41" s="98">
        <f t="shared" si="2"/>
        <v>0.67529311536569969</v>
      </c>
      <c r="N41" s="103"/>
      <c r="O41" s="127">
        <f t="shared" si="3"/>
        <v>91.642178702443573</v>
      </c>
      <c r="P41" s="103"/>
      <c r="Q41" s="142">
        <v>5795.5059456264735</v>
      </c>
    </row>
    <row r="42" spans="3:17" ht="15" customHeight="1" x14ac:dyDescent="0.2">
      <c r="C42" s="68" t="s">
        <v>32</v>
      </c>
      <c r="D42" s="23"/>
      <c r="E42" s="77">
        <v>1532</v>
      </c>
      <c r="F42" s="93"/>
      <c r="G42" s="101">
        <f t="shared" si="1"/>
        <v>7.2506466185341109E-2</v>
      </c>
      <c r="H42" s="102"/>
      <c r="I42" s="126">
        <f t="shared" si="4"/>
        <v>99.085150136186272</v>
      </c>
      <c r="J42" s="102"/>
      <c r="K42" s="138">
        <v>8.7808294</v>
      </c>
      <c r="L42" s="93"/>
      <c r="M42" s="101">
        <f t="shared" si="2"/>
        <v>0.6046946791268375</v>
      </c>
      <c r="N42" s="102"/>
      <c r="O42" s="126">
        <f t="shared" si="3"/>
        <v>92.24687338157041</v>
      </c>
      <c r="P42" s="102"/>
      <c r="Q42" s="141">
        <v>5731.6118798955613</v>
      </c>
    </row>
    <row r="43" spans="3:17" ht="15" customHeight="1" x14ac:dyDescent="0.2">
      <c r="C43" s="68" t="s">
        <v>33</v>
      </c>
      <c r="D43" s="23"/>
      <c r="E43" s="77">
        <v>2537</v>
      </c>
      <c r="F43" s="93"/>
      <c r="G43" s="101">
        <f t="shared" si="1"/>
        <v>0.12007108662676917</v>
      </c>
      <c r="H43" s="102"/>
      <c r="I43" s="126">
        <f t="shared" si="4"/>
        <v>99.205221222813037</v>
      </c>
      <c r="J43" s="102"/>
      <c r="K43" s="138">
        <v>15.186976579999977</v>
      </c>
      <c r="L43" s="93"/>
      <c r="M43" s="101">
        <f t="shared" si="2"/>
        <v>1.0458560930417213</v>
      </c>
      <c r="N43" s="102"/>
      <c r="O43" s="126">
        <f t="shared" si="3"/>
        <v>93.292729474612131</v>
      </c>
      <c r="P43" s="102"/>
      <c r="Q43" s="141">
        <v>5986.1949467875347</v>
      </c>
    </row>
    <row r="44" spans="3:17" ht="15" customHeight="1" x14ac:dyDescent="0.2">
      <c r="C44" s="68" t="s">
        <v>34</v>
      </c>
      <c r="D44" s="23"/>
      <c r="E44" s="77">
        <v>1971</v>
      </c>
      <c r="F44" s="93"/>
      <c r="G44" s="101">
        <f t="shared" si="1"/>
        <v>9.3283449641845512E-2</v>
      </c>
      <c r="H44" s="102"/>
      <c r="I44" s="126">
        <f t="shared" si="4"/>
        <v>99.298504672454882</v>
      </c>
      <c r="J44" s="102"/>
      <c r="K44" s="138">
        <v>11.218773899999984</v>
      </c>
      <c r="L44" s="93"/>
      <c r="M44" s="101">
        <f t="shared" si="2"/>
        <v>0.77258452187409876</v>
      </c>
      <c r="N44" s="102"/>
      <c r="O44" s="126">
        <f t="shared" si="3"/>
        <v>94.065313996486225</v>
      </c>
      <c r="P44" s="102"/>
      <c r="Q44" s="141">
        <v>5691.9197869101899</v>
      </c>
    </row>
    <row r="45" spans="3:17" ht="15" customHeight="1" x14ac:dyDescent="0.2">
      <c r="C45" s="68" t="s">
        <v>35</v>
      </c>
      <c r="D45" s="23"/>
      <c r="E45" s="77">
        <v>1632</v>
      </c>
      <c r="F45" s="93"/>
      <c r="G45" s="101">
        <f t="shared" si="1"/>
        <v>7.7239264239214539E-2</v>
      </c>
      <c r="H45" s="102"/>
      <c r="I45" s="126">
        <f t="shared" si="4"/>
        <v>99.375743936694093</v>
      </c>
      <c r="J45" s="102"/>
      <c r="K45" s="138">
        <v>9.3661301299999913</v>
      </c>
      <c r="L45" s="93"/>
      <c r="M45" s="101">
        <f t="shared" si="2"/>
        <v>0.64500160470268886</v>
      </c>
      <c r="N45" s="102"/>
      <c r="O45" s="126">
        <f t="shared" si="3"/>
        <v>94.71031560118891</v>
      </c>
      <c r="P45" s="102"/>
      <c r="Q45" s="141">
        <v>5739.0503247548968</v>
      </c>
    </row>
    <row r="46" spans="3:17" ht="15" customHeight="1" x14ac:dyDescent="0.2">
      <c r="C46" s="68" t="s">
        <v>36</v>
      </c>
      <c r="D46" s="23"/>
      <c r="E46" s="77">
        <v>1417</v>
      </c>
      <c r="F46" s="93"/>
      <c r="G46" s="101">
        <f t="shared" si="1"/>
        <v>6.7063748423386652E-2</v>
      </c>
      <c r="H46" s="102"/>
      <c r="I46" s="126">
        <f t="shared" si="4"/>
        <v>99.442807685117486</v>
      </c>
      <c r="J46" s="102"/>
      <c r="K46" s="138">
        <v>8.3092444200000042</v>
      </c>
      <c r="L46" s="93"/>
      <c r="M46" s="101">
        <f t="shared" si="2"/>
        <v>0.57221882574536376</v>
      </c>
      <c r="N46" s="102"/>
      <c r="O46" s="126">
        <f t="shared" si="3"/>
        <v>95.282534426934276</v>
      </c>
      <c r="P46" s="102"/>
      <c r="Q46" s="141">
        <v>5863.9692448835603</v>
      </c>
    </row>
    <row r="47" spans="3:17" ht="15" customHeight="1" x14ac:dyDescent="0.2">
      <c r="C47" s="70" t="s">
        <v>37</v>
      </c>
      <c r="D47" s="26"/>
      <c r="E47" s="78">
        <v>1143</v>
      </c>
      <c r="F47" s="94"/>
      <c r="G47" s="98">
        <f t="shared" si="1"/>
        <v>5.4095881755773421E-2</v>
      </c>
      <c r="H47" s="103"/>
      <c r="I47" s="127">
        <f t="shared" si="4"/>
        <v>99.496903566873257</v>
      </c>
      <c r="J47" s="103"/>
      <c r="K47" s="139">
        <v>6.522248339999992</v>
      </c>
      <c r="L47" s="94"/>
      <c r="M47" s="98">
        <f t="shared" si="2"/>
        <v>0.44915675814654177</v>
      </c>
      <c r="N47" s="103"/>
      <c r="O47" s="127">
        <f t="shared" si="3"/>
        <v>95.73169118508082</v>
      </c>
      <c r="P47" s="103"/>
      <c r="Q47" s="142">
        <v>5706.2540157480253</v>
      </c>
    </row>
    <row r="48" spans="3:17" ht="15" customHeight="1" x14ac:dyDescent="0.2">
      <c r="C48" s="68" t="s">
        <v>38</v>
      </c>
      <c r="D48" s="23"/>
      <c r="E48" s="77">
        <v>1025</v>
      </c>
      <c r="F48" s="93"/>
      <c r="G48" s="101">
        <f t="shared" si="1"/>
        <v>4.8511180052202764E-2</v>
      </c>
      <c r="H48" s="102"/>
      <c r="I48" s="126">
        <f t="shared" si="4"/>
        <v>99.545414746925459</v>
      </c>
      <c r="J48" s="102"/>
      <c r="K48" s="138">
        <v>5.9325419500000054</v>
      </c>
      <c r="L48" s="93"/>
      <c r="M48" s="101">
        <f t="shared" si="2"/>
        <v>0.40854643535857282</v>
      </c>
      <c r="N48" s="102"/>
      <c r="O48" s="126">
        <f t="shared" si="3"/>
        <v>96.140237620439393</v>
      </c>
      <c r="P48" s="102"/>
      <c r="Q48" s="141">
        <v>5787.845804878054</v>
      </c>
    </row>
    <row r="49" spans="3:17" ht="15" customHeight="1" x14ac:dyDescent="0.2">
      <c r="C49" s="68" t="s">
        <v>39</v>
      </c>
      <c r="D49" s="23"/>
      <c r="E49" s="77">
        <v>2781</v>
      </c>
      <c r="F49" s="93"/>
      <c r="G49" s="101">
        <f t="shared" si="1"/>
        <v>0.13161911387822037</v>
      </c>
      <c r="H49" s="102"/>
      <c r="I49" s="126">
        <f t="shared" si="4"/>
        <v>99.677033860803675</v>
      </c>
      <c r="J49" s="102"/>
      <c r="K49" s="138">
        <v>16.454762759999991</v>
      </c>
      <c r="L49" s="93"/>
      <c r="M49" s="101">
        <f t="shared" si="2"/>
        <v>1.1331626016178413</v>
      </c>
      <c r="N49" s="102"/>
      <c r="O49" s="126">
        <f t="shared" si="3"/>
        <v>97.273400222057234</v>
      </c>
      <c r="P49" s="102"/>
      <c r="Q49" s="141">
        <v>5916.8510463861885</v>
      </c>
    </row>
    <row r="50" spans="3:17" ht="15" customHeight="1" x14ac:dyDescent="0.2">
      <c r="C50" s="68" t="s">
        <v>40</v>
      </c>
      <c r="D50" s="23"/>
      <c r="E50" s="77">
        <v>1657</v>
      </c>
      <c r="F50" s="93"/>
      <c r="G50" s="101">
        <f t="shared" si="1"/>
        <v>7.84224637526829E-2</v>
      </c>
      <c r="H50" s="102"/>
      <c r="I50" s="126">
        <f t="shared" si="4"/>
        <v>99.755456324556363</v>
      </c>
      <c r="J50" s="102"/>
      <c r="K50" s="138">
        <v>9.3751811900000064</v>
      </c>
      <c r="L50" s="93"/>
      <c r="M50" s="101">
        <f t="shared" si="2"/>
        <v>0.64562490890017932</v>
      </c>
      <c r="N50" s="102"/>
      <c r="O50" s="126">
        <f t="shared" si="3"/>
        <v>97.919025130957408</v>
      </c>
      <c r="P50" s="102"/>
      <c r="Q50" s="141">
        <v>5657.9246771273429</v>
      </c>
    </row>
    <row r="51" spans="3:17" ht="15" customHeight="1" x14ac:dyDescent="0.2">
      <c r="C51" s="68" t="s">
        <v>41</v>
      </c>
      <c r="D51" s="23"/>
      <c r="E51" s="77">
        <v>1097</v>
      </c>
      <c r="F51" s="93"/>
      <c r="G51" s="101">
        <f t="shared" si="1"/>
        <v>5.191879465099164E-2</v>
      </c>
      <c r="H51" s="102"/>
      <c r="I51" s="126">
        <f t="shared" si="4"/>
        <v>99.80737511920735</v>
      </c>
      <c r="J51" s="102"/>
      <c r="K51" s="138">
        <v>6.5293478599999988</v>
      </c>
      <c r="L51" s="93"/>
      <c r="M51" s="101">
        <f t="shared" si="2"/>
        <v>0.44964566890574165</v>
      </c>
      <c r="N51" s="102"/>
      <c r="O51" s="126">
        <f t="shared" si="3"/>
        <v>98.368670799863153</v>
      </c>
      <c r="P51" s="102"/>
      <c r="Q51" s="141">
        <v>5952.0035186873274</v>
      </c>
    </row>
    <row r="52" spans="3:17" ht="15" customHeight="1" x14ac:dyDescent="0.2">
      <c r="C52" s="68" t="s">
        <v>42</v>
      </c>
      <c r="D52" s="23"/>
      <c r="E52" s="77">
        <v>734</v>
      </c>
      <c r="F52" s="93"/>
      <c r="G52" s="101">
        <f t="shared" si="1"/>
        <v>3.4738737715431046E-2</v>
      </c>
      <c r="H52" s="102"/>
      <c r="I52" s="126">
        <f t="shared" si="4"/>
        <v>99.842113856922779</v>
      </c>
      <c r="J52" s="102"/>
      <c r="K52" s="138">
        <v>4.3692465600000014</v>
      </c>
      <c r="L52" s="93"/>
      <c r="M52" s="101">
        <f t="shared" si="2"/>
        <v>0.30088958870163668</v>
      </c>
      <c r="N52" s="102"/>
      <c r="O52" s="126">
        <f t="shared" si="3"/>
        <v>98.66956038856479</v>
      </c>
      <c r="P52" s="102"/>
      <c r="Q52" s="141">
        <v>5952.6519891008193</v>
      </c>
    </row>
    <row r="53" spans="3:17" ht="15" customHeight="1" x14ac:dyDescent="0.2">
      <c r="C53" s="70" t="s">
        <v>43</v>
      </c>
      <c r="D53" s="26"/>
      <c r="E53" s="78">
        <v>542</v>
      </c>
      <c r="F53" s="94"/>
      <c r="G53" s="98">
        <f t="shared" si="1"/>
        <v>2.5651765451994046E-2</v>
      </c>
      <c r="H53" s="103"/>
      <c r="I53" s="127">
        <f t="shared" si="4"/>
        <v>99.867765622374776</v>
      </c>
      <c r="J53" s="103"/>
      <c r="K53" s="139">
        <v>3.2075737299999982</v>
      </c>
      <c r="L53" s="94"/>
      <c r="M53" s="98">
        <f t="shared" si="2"/>
        <v>0.22089061056556025</v>
      </c>
      <c r="N53" s="103"/>
      <c r="O53" s="127">
        <f t="shared" si="3"/>
        <v>98.890450999130351</v>
      </c>
      <c r="P53" s="103"/>
      <c r="Q53" s="142">
        <v>5918.0327121771179</v>
      </c>
    </row>
    <row r="54" spans="3:17" ht="15" customHeight="1" x14ac:dyDescent="0.2">
      <c r="C54" s="68" t="s">
        <v>44</v>
      </c>
      <c r="D54" s="23"/>
      <c r="E54" s="77">
        <v>390</v>
      </c>
      <c r="F54" s="93"/>
      <c r="G54" s="101">
        <f t="shared" si="1"/>
        <v>1.8457912410106418E-2</v>
      </c>
      <c r="H54" s="102"/>
      <c r="I54" s="126">
        <f t="shared" si="4"/>
        <v>99.886223534784889</v>
      </c>
      <c r="J54" s="102"/>
      <c r="K54" s="138">
        <v>2.3756040000000023</v>
      </c>
      <c r="L54" s="93"/>
      <c r="M54" s="101">
        <f t="shared" si="2"/>
        <v>0.16359674389214679</v>
      </c>
      <c r="N54" s="102"/>
      <c r="O54" s="126">
        <f t="shared" si="3"/>
        <v>99.054047743022494</v>
      </c>
      <c r="P54" s="102"/>
      <c r="Q54" s="141">
        <v>6091.2923076923134</v>
      </c>
    </row>
    <row r="55" spans="3:17" ht="15" customHeight="1" x14ac:dyDescent="0.2">
      <c r="C55" s="74" t="s">
        <v>45</v>
      </c>
      <c r="D55" s="30"/>
      <c r="E55" s="77">
        <v>1072</v>
      </c>
      <c r="F55" s="93"/>
      <c r="G55" s="101">
        <f t="shared" si="1"/>
        <v>5.0735595137523272E-2</v>
      </c>
      <c r="H55" s="102"/>
      <c r="I55" s="126">
        <f t="shared" si="4"/>
        <v>99.936959129922414</v>
      </c>
      <c r="J55" s="102"/>
      <c r="K55" s="138">
        <v>6.047072480000006</v>
      </c>
      <c r="L55" s="93"/>
      <c r="M55" s="101">
        <f t="shared" si="2"/>
        <v>0.41643361764326414</v>
      </c>
      <c r="N55" s="102"/>
      <c r="O55" s="126">
        <f t="shared" si="3"/>
        <v>99.470481360665758</v>
      </c>
      <c r="P55" s="102"/>
      <c r="Q55" s="141">
        <v>5640.925820895528</v>
      </c>
    </row>
    <row r="56" spans="3:17" ht="15" customHeight="1" x14ac:dyDescent="0.2">
      <c r="C56" s="74" t="s">
        <v>46</v>
      </c>
      <c r="D56" s="30"/>
      <c r="E56" s="77">
        <v>434</v>
      </c>
      <c r="F56" s="93"/>
      <c r="G56" s="101">
        <f t="shared" si="1"/>
        <v>2.0540343553810732E-2</v>
      </c>
      <c r="H56" s="102"/>
      <c r="I56" s="126">
        <f t="shared" si="4"/>
        <v>99.957499473476219</v>
      </c>
      <c r="J56" s="102"/>
      <c r="K56" s="138">
        <v>2.519574130000001</v>
      </c>
      <c r="L56" s="93"/>
      <c r="M56" s="101">
        <f t="shared" si="2"/>
        <v>0.17351129382796471</v>
      </c>
      <c r="N56" s="102"/>
      <c r="O56" s="126">
        <f t="shared" si="3"/>
        <v>99.643992654493729</v>
      </c>
      <c r="P56" s="102"/>
      <c r="Q56" s="141">
        <v>5805.4703456221214</v>
      </c>
    </row>
    <row r="57" spans="3:17" ht="15" customHeight="1" x14ac:dyDescent="0.2">
      <c r="C57" s="74" t="s">
        <v>47</v>
      </c>
      <c r="D57" s="30"/>
      <c r="E57" s="77">
        <v>238</v>
      </c>
      <c r="F57" s="93"/>
      <c r="G57" s="101">
        <f t="shared" si="1"/>
        <v>1.1264059368218787E-2</v>
      </c>
      <c r="H57" s="102"/>
      <c r="I57" s="126">
        <f t="shared" si="4"/>
        <v>99.968763532844434</v>
      </c>
      <c r="J57" s="102"/>
      <c r="K57" s="138">
        <v>1.2718646199999997</v>
      </c>
      <c r="L57" s="93"/>
      <c r="M57" s="101">
        <f t="shared" si="2"/>
        <v>8.7587371676265208E-2</v>
      </c>
      <c r="N57" s="102"/>
      <c r="O57" s="126">
        <f t="shared" si="3"/>
        <v>99.731580026169993</v>
      </c>
      <c r="P57" s="102"/>
      <c r="Q57" s="141">
        <v>5343.9689915966374</v>
      </c>
    </row>
    <row r="58" spans="3:17" ht="15" customHeight="1" x14ac:dyDescent="0.2">
      <c r="C58" s="74" t="s">
        <v>48</v>
      </c>
      <c r="D58" s="30"/>
      <c r="E58" s="77">
        <v>660</v>
      </c>
      <c r="F58" s="93"/>
      <c r="G58" s="101">
        <f t="shared" si="1"/>
        <v>3.1236467155564707E-2</v>
      </c>
      <c r="H58" s="102"/>
      <c r="I58" s="126">
        <f t="shared" si="4"/>
        <v>100</v>
      </c>
      <c r="J58" s="102"/>
      <c r="K58" s="138">
        <v>3.8977521700000013</v>
      </c>
      <c r="L58" s="93"/>
      <c r="M58" s="101">
        <f t="shared" si="2"/>
        <v>0.26841997383004446</v>
      </c>
      <c r="N58" s="102"/>
      <c r="O58" s="126">
        <f t="shared" si="3"/>
        <v>100.00000000000004</v>
      </c>
      <c r="P58" s="102"/>
      <c r="Q58" s="141">
        <v>5905.6851060606077</v>
      </c>
    </row>
    <row r="59" spans="3:17" ht="15.95" customHeight="1" x14ac:dyDescent="0.2">
      <c r="C59" s="89" t="s">
        <v>55</v>
      </c>
      <c r="D59" s="89"/>
      <c r="E59" s="90">
        <v>2112915</v>
      </c>
      <c r="F59" s="100"/>
      <c r="G59" s="107">
        <f t="shared" ref="G59" si="5">E59/$E$59*100</f>
        <v>100</v>
      </c>
      <c r="H59" s="104"/>
      <c r="I59" s="128"/>
      <c r="J59" s="104"/>
      <c r="K59" s="140">
        <v>1452.1095857299881</v>
      </c>
      <c r="L59" s="104"/>
      <c r="M59" s="107">
        <f t="shared" ref="M59" si="6">K59/$K$59*100</f>
        <v>100</v>
      </c>
      <c r="N59" s="104"/>
      <c r="O59" s="128"/>
      <c r="P59" s="104"/>
      <c r="Q59" s="143">
        <v>687.25414213538556</v>
      </c>
    </row>
    <row r="60" spans="3:17" ht="3.95" customHeight="1" x14ac:dyDescent="0.2"/>
    <row r="61" spans="3:17" ht="15" customHeight="1" x14ac:dyDescent="0.2"/>
  </sheetData>
  <mergeCells count="10">
    <mergeCell ref="C2:Q2"/>
    <mergeCell ref="C4:Q4"/>
    <mergeCell ref="E9:E10"/>
    <mergeCell ref="G9:G10"/>
    <mergeCell ref="M9:M10"/>
    <mergeCell ref="E7:I7"/>
    <mergeCell ref="K7:O7"/>
    <mergeCell ref="Q7:Q10"/>
    <mergeCell ref="C5:Q5"/>
    <mergeCell ref="C7:C10"/>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tabColor theme="7" tint="0.39997558519241921"/>
  </sheetPr>
  <dimension ref="A1:R61"/>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A2" s="7"/>
      <c r="C2" s="173" t="s">
        <v>131</v>
      </c>
      <c r="D2" s="174"/>
      <c r="E2" s="174"/>
      <c r="F2" s="174"/>
      <c r="G2" s="174"/>
      <c r="H2" s="174"/>
      <c r="I2" s="174"/>
      <c r="J2" s="174"/>
      <c r="K2" s="174"/>
      <c r="L2" s="181"/>
      <c r="M2" s="181"/>
      <c r="N2" s="181"/>
      <c r="O2" s="181"/>
      <c r="P2" s="181"/>
      <c r="Q2" s="182"/>
      <c r="R2" s="7"/>
    </row>
    <row r="3" spans="1:18" ht="6.95" customHeight="1" x14ac:dyDescent="0.2">
      <c r="A3" s="6"/>
      <c r="C3" s="6"/>
      <c r="D3" s="6"/>
      <c r="E3" s="6"/>
      <c r="F3" s="6"/>
      <c r="G3" s="6"/>
      <c r="H3" s="6"/>
      <c r="I3" s="6"/>
      <c r="J3" s="6"/>
      <c r="K3" s="6"/>
      <c r="L3" s="6"/>
      <c r="M3" s="6"/>
      <c r="N3" s="6"/>
      <c r="O3" s="6"/>
      <c r="P3" s="6"/>
      <c r="Q3" s="6"/>
      <c r="R3" s="7"/>
    </row>
    <row r="4" spans="1:18" ht="20.100000000000001" customHeight="1" x14ac:dyDescent="0.35">
      <c r="A4" s="6"/>
      <c r="C4" s="176" t="s">
        <v>95</v>
      </c>
      <c r="D4" s="176"/>
      <c r="E4" s="177"/>
      <c r="F4" s="177"/>
      <c r="G4" s="177"/>
      <c r="H4" s="177"/>
      <c r="I4" s="177"/>
      <c r="J4" s="177"/>
      <c r="K4" s="177"/>
      <c r="L4" s="177"/>
      <c r="M4" s="177"/>
      <c r="N4" s="177"/>
      <c r="O4" s="177"/>
      <c r="P4" s="177"/>
      <c r="Q4" s="177"/>
      <c r="R4" s="7"/>
    </row>
    <row r="5" spans="1:18" ht="18" customHeight="1" x14ac:dyDescent="0.3">
      <c r="A5" s="6"/>
      <c r="C5" s="177" t="s">
        <v>132</v>
      </c>
      <c r="D5" s="177"/>
      <c r="E5" s="177"/>
      <c r="F5" s="177"/>
      <c r="G5" s="177"/>
      <c r="H5" s="177"/>
      <c r="I5" s="177"/>
      <c r="J5" s="177"/>
      <c r="K5" s="177"/>
      <c r="L5" s="177"/>
      <c r="M5" s="177"/>
      <c r="N5" s="177"/>
      <c r="O5" s="177"/>
      <c r="P5" s="177"/>
      <c r="Q5" s="177"/>
      <c r="R5" s="7"/>
    </row>
    <row r="6" spans="1:18" ht="6.95" customHeight="1" x14ac:dyDescent="0.2">
      <c r="A6" s="6"/>
      <c r="C6" s="4"/>
      <c r="D6" s="4"/>
      <c r="E6" s="4"/>
      <c r="F6" s="4"/>
      <c r="G6" s="4"/>
      <c r="H6" s="4"/>
      <c r="I6" s="4"/>
      <c r="J6" s="4"/>
      <c r="K6" s="4"/>
      <c r="L6" s="4"/>
      <c r="M6" s="4"/>
      <c r="N6" s="4"/>
      <c r="O6" s="4"/>
      <c r="P6" s="4"/>
      <c r="Q6" s="4"/>
      <c r="R6" s="7"/>
    </row>
    <row r="7" spans="1:18" ht="15.95" customHeight="1" x14ac:dyDescent="0.2">
      <c r="A7" s="6"/>
      <c r="C7" s="183" t="s">
        <v>117</v>
      </c>
      <c r="D7" s="18"/>
      <c r="E7" s="184" t="s">
        <v>50</v>
      </c>
      <c r="F7" s="184"/>
      <c r="G7" s="184"/>
      <c r="H7" s="184"/>
      <c r="I7" s="184"/>
      <c r="J7" s="32"/>
      <c r="K7" s="184" t="s">
        <v>0</v>
      </c>
      <c r="L7" s="184"/>
      <c r="M7" s="184"/>
      <c r="N7" s="184"/>
      <c r="O7" s="184"/>
      <c r="P7" s="32"/>
      <c r="Q7" s="185" t="s">
        <v>121</v>
      </c>
      <c r="R7" s="7"/>
    </row>
    <row r="8" spans="1:18" s="7" customFormat="1" ht="3.95" customHeight="1" x14ac:dyDescent="0.2">
      <c r="A8" s="6"/>
      <c r="B8"/>
      <c r="C8" s="183"/>
      <c r="D8" s="18"/>
      <c r="E8" s="32"/>
      <c r="F8" s="32"/>
      <c r="G8" s="32"/>
      <c r="H8" s="32"/>
      <c r="I8" s="32"/>
      <c r="J8" s="32"/>
      <c r="K8" s="32"/>
      <c r="L8" s="32"/>
      <c r="M8" s="32"/>
      <c r="N8" s="32"/>
      <c r="O8" s="32"/>
      <c r="P8" s="32"/>
      <c r="Q8" s="185"/>
    </row>
    <row r="9" spans="1:18" ht="15" customHeight="1" x14ac:dyDescent="0.2">
      <c r="A9" s="6"/>
      <c r="C9" s="183"/>
      <c r="D9" s="18"/>
      <c r="E9" s="178" t="s">
        <v>1</v>
      </c>
      <c r="F9" s="22"/>
      <c r="G9" s="178" t="s">
        <v>53</v>
      </c>
      <c r="H9" s="22"/>
      <c r="I9" s="83" t="s">
        <v>53</v>
      </c>
      <c r="J9" s="33"/>
      <c r="K9" s="83" t="s">
        <v>58</v>
      </c>
      <c r="L9" s="18"/>
      <c r="M9" s="178" t="s">
        <v>53</v>
      </c>
      <c r="N9" s="22"/>
      <c r="O9" s="83" t="s">
        <v>53</v>
      </c>
      <c r="P9" s="34"/>
      <c r="Q9" s="185"/>
      <c r="R9" s="7"/>
    </row>
    <row r="10" spans="1:18" ht="15" customHeight="1" x14ac:dyDescent="0.25">
      <c r="A10" s="6"/>
      <c r="C10" s="183"/>
      <c r="D10" s="18"/>
      <c r="E10" s="178"/>
      <c r="F10" s="22"/>
      <c r="G10" s="178"/>
      <c r="H10" s="22"/>
      <c r="I10" s="84" t="s">
        <v>122</v>
      </c>
      <c r="J10" s="33"/>
      <c r="K10" s="84" t="s">
        <v>59</v>
      </c>
      <c r="L10" s="18"/>
      <c r="M10" s="178"/>
      <c r="N10" s="22"/>
      <c r="O10" s="84" t="s">
        <v>122</v>
      </c>
      <c r="P10" s="34"/>
      <c r="Q10" s="185"/>
      <c r="R10" s="7"/>
    </row>
    <row r="11" spans="1:18" s="2" customFormat="1" ht="3.95" customHeight="1" x14ac:dyDescent="0.2">
      <c r="A11" s="6"/>
      <c r="B11"/>
      <c r="C11" s="18"/>
      <c r="D11" s="18"/>
      <c r="E11" s="22"/>
      <c r="F11" s="22"/>
      <c r="G11" s="22"/>
      <c r="H11" s="22"/>
      <c r="I11" s="33"/>
      <c r="J11" s="33"/>
      <c r="K11" s="18"/>
      <c r="L11" s="18"/>
      <c r="M11" s="32"/>
      <c r="N11" s="32"/>
      <c r="O11" s="34"/>
      <c r="P11" s="34"/>
      <c r="Q11" s="35"/>
      <c r="R11" s="6"/>
    </row>
    <row r="12" spans="1:18" ht="15" customHeight="1" x14ac:dyDescent="0.2">
      <c r="A12" s="2"/>
      <c r="C12" s="68" t="s">
        <v>2</v>
      </c>
      <c r="D12" s="23"/>
      <c r="E12" s="77">
        <v>504</v>
      </c>
      <c r="F12" s="93"/>
      <c r="G12" s="101">
        <f>E12/$E$59*100</f>
        <v>3.378132690236962E-3</v>
      </c>
      <c r="H12" s="102"/>
      <c r="I12" s="126">
        <f>G12</f>
        <v>3.378132690236962E-3</v>
      </c>
      <c r="J12" s="102"/>
      <c r="K12" s="138">
        <v>0.67613586999999986</v>
      </c>
      <c r="L12" s="93"/>
      <c r="M12" s="101">
        <f>K12/$K$59*100</f>
        <v>1.3493832111466332E-3</v>
      </c>
      <c r="N12" s="102"/>
      <c r="O12" s="126">
        <f t="shared" ref="O12" si="0">M12</f>
        <v>1.3493832111466332E-3</v>
      </c>
      <c r="P12" s="102"/>
      <c r="Q12" s="141">
        <v>1341.5394246031744</v>
      </c>
    </row>
    <row r="13" spans="1:18" ht="15" customHeight="1" x14ac:dyDescent="0.2">
      <c r="A13" s="2"/>
      <c r="C13" s="68" t="s">
        <v>3</v>
      </c>
      <c r="D13" s="23"/>
      <c r="E13" s="77">
        <v>1464</v>
      </c>
      <c r="F13" s="93"/>
      <c r="G13" s="101">
        <f t="shared" ref="G13:G58" si="1">E13/$E$59*100</f>
        <v>9.8126711478311746E-3</v>
      </c>
      <c r="H13" s="102"/>
      <c r="I13" s="126">
        <f>I12+G13</f>
        <v>1.3190803838068137E-2</v>
      </c>
      <c r="J13" s="102"/>
      <c r="K13" s="138">
        <v>9.8776699999999787E-2</v>
      </c>
      <c r="L13" s="93"/>
      <c r="M13" s="101">
        <f t="shared" ref="M13:M58" si="2">K13/$K$59*100</f>
        <v>1.9713141477387878E-4</v>
      </c>
      <c r="N13" s="102"/>
      <c r="O13" s="126">
        <f t="shared" ref="O13:O58" si="3">O12+M13</f>
        <v>1.546514625920512E-3</v>
      </c>
      <c r="P13" s="102"/>
      <c r="Q13" s="141">
        <v>67.470423497267618</v>
      </c>
    </row>
    <row r="14" spans="1:18" ht="15" customHeight="1" x14ac:dyDescent="0.2">
      <c r="A14" s="2"/>
      <c r="C14" s="68" t="s">
        <v>4</v>
      </c>
      <c r="D14" s="23"/>
      <c r="E14" s="77">
        <v>1545</v>
      </c>
      <c r="F14" s="93"/>
      <c r="G14" s="101">
        <f t="shared" si="1"/>
        <v>1.0355585330190688E-2</v>
      </c>
      <c r="H14" s="102"/>
      <c r="I14" s="126">
        <f t="shared" ref="I14:I58" si="4">I13+G14</f>
        <v>2.3546389168258824E-2</v>
      </c>
      <c r="J14" s="102"/>
      <c r="K14" s="138">
        <v>0.25473124000000003</v>
      </c>
      <c r="L14" s="93"/>
      <c r="M14" s="101">
        <f t="shared" si="2"/>
        <v>5.0837423935305172E-4</v>
      </c>
      <c r="N14" s="102"/>
      <c r="O14" s="126">
        <f t="shared" si="3"/>
        <v>2.0548888652735637E-3</v>
      </c>
      <c r="P14" s="102"/>
      <c r="Q14" s="141">
        <v>164.87458899676378</v>
      </c>
    </row>
    <row r="15" spans="1:18" ht="15" customHeight="1" x14ac:dyDescent="0.2">
      <c r="A15" s="2"/>
      <c r="C15" s="68" t="s">
        <v>5</v>
      </c>
      <c r="D15" s="23"/>
      <c r="E15" s="77">
        <v>1291</v>
      </c>
      <c r="F15" s="93"/>
      <c r="G15" s="101">
        <f t="shared" si="1"/>
        <v>8.6531136966188846E-3</v>
      </c>
      <c r="H15" s="102"/>
      <c r="I15" s="126">
        <f t="shared" si="4"/>
        <v>3.2199502864877709E-2</v>
      </c>
      <c r="J15" s="102"/>
      <c r="K15" s="138">
        <v>0.3072665600000003</v>
      </c>
      <c r="L15" s="93"/>
      <c r="M15" s="101">
        <f t="shared" si="2"/>
        <v>6.13220442528482E-4</v>
      </c>
      <c r="N15" s="102"/>
      <c r="O15" s="126">
        <f t="shared" si="3"/>
        <v>2.6681093078020457E-3</v>
      </c>
      <c r="P15" s="102"/>
      <c r="Q15" s="141">
        <v>238.00663051897777</v>
      </c>
    </row>
    <row r="16" spans="1:18" ht="15" customHeight="1" x14ac:dyDescent="0.2">
      <c r="A16" s="2"/>
      <c r="C16" s="68" t="s">
        <v>6</v>
      </c>
      <c r="D16" s="23"/>
      <c r="E16" s="77">
        <v>81457</v>
      </c>
      <c r="F16" s="93"/>
      <c r="G16" s="101">
        <f t="shared" si="1"/>
        <v>0.54597729077109569</v>
      </c>
      <c r="H16" s="102"/>
      <c r="I16" s="126">
        <f t="shared" si="4"/>
        <v>0.57817679363597341</v>
      </c>
      <c r="J16" s="102"/>
      <c r="K16" s="138">
        <v>2.0103725599999889</v>
      </c>
      <c r="L16" s="93"/>
      <c r="M16" s="101">
        <f t="shared" si="2"/>
        <v>4.0121565812117959E-3</v>
      </c>
      <c r="N16" s="102"/>
      <c r="O16" s="126">
        <f t="shared" si="3"/>
        <v>6.6802658890138412E-3</v>
      </c>
      <c r="P16" s="102"/>
      <c r="Q16" s="141">
        <v>24.680169414537595</v>
      </c>
    </row>
    <row r="17" spans="3:17" ht="15" customHeight="1" x14ac:dyDescent="0.2">
      <c r="C17" s="70" t="s">
        <v>7</v>
      </c>
      <c r="D17" s="26"/>
      <c r="E17" s="78">
        <v>278102</v>
      </c>
      <c r="F17" s="94"/>
      <c r="G17" s="98">
        <f t="shared" si="1"/>
        <v>1.8640187647227771</v>
      </c>
      <c r="H17" s="103"/>
      <c r="I17" s="127">
        <f t="shared" si="4"/>
        <v>2.4421955583587502</v>
      </c>
      <c r="J17" s="103"/>
      <c r="K17" s="139">
        <v>26.580898139999707</v>
      </c>
      <c r="L17" s="94"/>
      <c r="M17" s="98">
        <f t="shared" si="2"/>
        <v>5.3048239678978114E-2</v>
      </c>
      <c r="N17" s="103"/>
      <c r="O17" s="127">
        <f t="shared" si="3"/>
        <v>5.9728505567991953E-2</v>
      </c>
      <c r="P17" s="103"/>
      <c r="Q17" s="142">
        <v>95.57967271001182</v>
      </c>
    </row>
    <row r="18" spans="3:17" ht="15" customHeight="1" x14ac:dyDescent="0.2">
      <c r="C18" s="68" t="s">
        <v>8</v>
      </c>
      <c r="D18" s="23"/>
      <c r="E18" s="77">
        <v>355140</v>
      </c>
      <c r="F18" s="93"/>
      <c r="G18" s="101">
        <f t="shared" si="1"/>
        <v>2.3803770706562593</v>
      </c>
      <c r="H18" s="102"/>
      <c r="I18" s="126">
        <f t="shared" si="4"/>
        <v>4.8225726290150099</v>
      </c>
      <c r="J18" s="102"/>
      <c r="K18" s="138">
        <v>64.31787431000069</v>
      </c>
      <c r="L18" s="93"/>
      <c r="M18" s="101">
        <f t="shared" si="2"/>
        <v>0.12836097539175714</v>
      </c>
      <c r="N18" s="102"/>
      <c r="O18" s="126">
        <f t="shared" si="3"/>
        <v>0.18808948095974909</v>
      </c>
      <c r="P18" s="102"/>
      <c r="Q18" s="141">
        <v>181.10568877062761</v>
      </c>
    </row>
    <row r="19" spans="3:17" ht="15" customHeight="1" x14ac:dyDescent="0.2">
      <c r="C19" s="68" t="s">
        <v>9</v>
      </c>
      <c r="D19" s="23"/>
      <c r="E19" s="77">
        <v>397792</v>
      </c>
      <c r="F19" s="93"/>
      <c r="G19" s="101">
        <f t="shared" si="1"/>
        <v>2.6662582522117888</v>
      </c>
      <c r="H19" s="102"/>
      <c r="I19" s="126">
        <f t="shared" si="4"/>
        <v>7.4888308812267983</v>
      </c>
      <c r="J19" s="102"/>
      <c r="K19" s="138">
        <v>111.43265288999996</v>
      </c>
      <c r="L19" s="93"/>
      <c r="M19" s="101">
        <f t="shared" si="2"/>
        <v>0.22238925289276007</v>
      </c>
      <c r="N19" s="102"/>
      <c r="O19" s="126">
        <f t="shared" si="3"/>
        <v>0.41047873385250916</v>
      </c>
      <c r="P19" s="102"/>
      <c r="Q19" s="141">
        <v>280.12793844521747</v>
      </c>
    </row>
    <row r="20" spans="3:17" ht="15" customHeight="1" x14ac:dyDescent="0.2">
      <c r="C20" s="68" t="s">
        <v>10</v>
      </c>
      <c r="D20" s="23"/>
      <c r="E20" s="77">
        <v>410563</v>
      </c>
      <c r="F20" s="93"/>
      <c r="G20" s="101">
        <f t="shared" si="1"/>
        <v>2.751857721630472</v>
      </c>
      <c r="H20" s="102"/>
      <c r="I20" s="126">
        <f t="shared" si="4"/>
        <v>10.24068860285727</v>
      </c>
      <c r="J20" s="102"/>
      <c r="K20" s="138">
        <v>161.13186902999735</v>
      </c>
      <c r="L20" s="93"/>
      <c r="M20" s="101">
        <f t="shared" si="2"/>
        <v>0.32157536450441038</v>
      </c>
      <c r="N20" s="102"/>
      <c r="O20" s="126">
        <f t="shared" si="3"/>
        <v>0.73205409835691948</v>
      </c>
      <c r="P20" s="102"/>
      <c r="Q20" s="141">
        <v>392.46563628480243</v>
      </c>
    </row>
    <row r="21" spans="3:17" ht="15" customHeight="1" x14ac:dyDescent="0.2">
      <c r="C21" s="68" t="s">
        <v>11</v>
      </c>
      <c r="D21" s="23"/>
      <c r="E21" s="77">
        <v>429702</v>
      </c>
      <c r="F21" s="93"/>
      <c r="G21" s="101">
        <f t="shared" si="1"/>
        <v>2.8801396294845296</v>
      </c>
      <c r="H21" s="102"/>
      <c r="I21" s="126">
        <f t="shared" si="4"/>
        <v>13.1208282323418</v>
      </c>
      <c r="J21" s="102"/>
      <c r="K21" s="138">
        <v>222.21963534999651</v>
      </c>
      <c r="L21" s="93"/>
      <c r="M21" s="101">
        <f t="shared" si="2"/>
        <v>0.44348992330256376</v>
      </c>
      <c r="N21" s="102"/>
      <c r="O21" s="126">
        <f t="shared" si="3"/>
        <v>1.1755440216594832</v>
      </c>
      <c r="P21" s="102"/>
      <c r="Q21" s="141">
        <v>517.14824541192854</v>
      </c>
    </row>
    <row r="22" spans="3:17" ht="15" customHeight="1" x14ac:dyDescent="0.2">
      <c r="C22" s="68" t="s">
        <v>12</v>
      </c>
      <c r="D22" s="23"/>
      <c r="E22" s="77">
        <v>455358</v>
      </c>
      <c r="F22" s="93"/>
      <c r="G22" s="101">
        <f t="shared" si="1"/>
        <v>3.0521026697637352</v>
      </c>
      <c r="H22" s="102"/>
      <c r="I22" s="126">
        <f t="shared" si="4"/>
        <v>16.172930902105534</v>
      </c>
      <c r="J22" s="102"/>
      <c r="K22" s="138">
        <v>302.28254792999314</v>
      </c>
      <c r="L22" s="93"/>
      <c r="M22" s="101">
        <f t="shared" si="2"/>
        <v>0.60327371065132274</v>
      </c>
      <c r="N22" s="102"/>
      <c r="O22" s="126">
        <f t="shared" si="3"/>
        <v>1.7788177323108059</v>
      </c>
      <c r="P22" s="102"/>
      <c r="Q22" s="141">
        <v>663.83493411775601</v>
      </c>
    </row>
    <row r="23" spans="3:17" ht="15" customHeight="1" x14ac:dyDescent="0.2">
      <c r="C23" s="70" t="s">
        <v>13</v>
      </c>
      <c r="D23" s="26"/>
      <c r="E23" s="78">
        <v>818411</v>
      </c>
      <c r="F23" s="94"/>
      <c r="G23" s="98">
        <f t="shared" si="1"/>
        <v>5.4855177641855599</v>
      </c>
      <c r="H23" s="103"/>
      <c r="I23" s="127">
        <f t="shared" si="4"/>
        <v>21.658448666291093</v>
      </c>
      <c r="J23" s="103"/>
      <c r="K23" s="139">
        <v>680.005481999989</v>
      </c>
      <c r="L23" s="94"/>
      <c r="M23" s="98">
        <f t="shared" si="2"/>
        <v>1.357105903726805</v>
      </c>
      <c r="N23" s="103"/>
      <c r="O23" s="127">
        <f t="shared" si="3"/>
        <v>3.135923636037611</v>
      </c>
      <c r="P23" s="103"/>
      <c r="Q23" s="142">
        <v>830.88507119282247</v>
      </c>
    </row>
    <row r="24" spans="3:17" ht="15" customHeight="1" x14ac:dyDescent="0.2">
      <c r="C24" s="68" t="s">
        <v>14</v>
      </c>
      <c r="D24" s="23"/>
      <c r="E24" s="77">
        <v>832386</v>
      </c>
      <c r="F24" s="93"/>
      <c r="G24" s="101">
        <f t="shared" si="1"/>
        <v>5.5791872172531427</v>
      </c>
      <c r="H24" s="102"/>
      <c r="I24" s="126">
        <f t="shared" si="4"/>
        <v>27.237635883544236</v>
      </c>
      <c r="J24" s="102"/>
      <c r="K24" s="138">
        <v>823.81988052001293</v>
      </c>
      <c r="L24" s="93"/>
      <c r="M24" s="101">
        <f t="shared" si="2"/>
        <v>1.6441203094025039</v>
      </c>
      <c r="N24" s="102"/>
      <c r="O24" s="126">
        <f t="shared" si="3"/>
        <v>4.7800439454401147</v>
      </c>
      <c r="P24" s="102"/>
      <c r="Q24" s="141">
        <v>989.70895776720533</v>
      </c>
    </row>
    <row r="25" spans="3:17" ht="15" customHeight="1" x14ac:dyDescent="0.2">
      <c r="C25" s="68" t="s">
        <v>15</v>
      </c>
      <c r="D25" s="23"/>
      <c r="E25" s="77">
        <v>845406</v>
      </c>
      <c r="F25" s="93"/>
      <c r="G25" s="101">
        <f t="shared" si="1"/>
        <v>5.6664556450842642</v>
      </c>
      <c r="H25" s="102"/>
      <c r="I25" s="126">
        <f t="shared" si="4"/>
        <v>32.904091528628499</v>
      </c>
      <c r="J25" s="102"/>
      <c r="K25" s="138">
        <v>979.15154294005356</v>
      </c>
      <c r="L25" s="93"/>
      <c r="M25" s="101">
        <f t="shared" si="2"/>
        <v>1.9541200398251766</v>
      </c>
      <c r="N25" s="102"/>
      <c r="O25" s="126">
        <f t="shared" si="3"/>
        <v>6.7341639852652913</v>
      </c>
      <c r="P25" s="102"/>
      <c r="Q25" s="141">
        <v>1158.2027368389313</v>
      </c>
    </row>
    <row r="26" spans="3:17" ht="15" customHeight="1" x14ac:dyDescent="0.2">
      <c r="C26" s="68" t="s">
        <v>16</v>
      </c>
      <c r="D26" s="23"/>
      <c r="E26" s="77">
        <v>845524</v>
      </c>
      <c r="F26" s="93"/>
      <c r="G26" s="101">
        <f t="shared" si="1"/>
        <v>5.6672465571030095</v>
      </c>
      <c r="H26" s="102"/>
      <c r="I26" s="126">
        <f t="shared" si="4"/>
        <v>38.571338085731512</v>
      </c>
      <c r="J26" s="102"/>
      <c r="K26" s="138">
        <v>1126.4532602399602</v>
      </c>
      <c r="L26" s="93"/>
      <c r="M26" s="101">
        <f t="shared" si="2"/>
        <v>2.248094184840677</v>
      </c>
      <c r="N26" s="102"/>
      <c r="O26" s="126">
        <f t="shared" si="3"/>
        <v>8.9822581701059683</v>
      </c>
      <c r="P26" s="102"/>
      <c r="Q26" s="141">
        <v>1332.254625817789</v>
      </c>
    </row>
    <row r="27" spans="3:17" ht="15" customHeight="1" x14ac:dyDescent="0.2">
      <c r="C27" s="68" t="s">
        <v>17</v>
      </c>
      <c r="D27" s="23"/>
      <c r="E27" s="77">
        <v>811610</v>
      </c>
      <c r="F27" s="93"/>
      <c r="G27" s="101">
        <f t="shared" si="1"/>
        <v>5.4399330808000412</v>
      </c>
      <c r="H27" s="102"/>
      <c r="I27" s="126">
        <f t="shared" si="4"/>
        <v>44.01127116653155</v>
      </c>
      <c r="J27" s="102"/>
      <c r="K27" s="138">
        <v>1238.4837663799983</v>
      </c>
      <c r="L27" s="93"/>
      <c r="M27" s="101">
        <f t="shared" si="2"/>
        <v>2.4716765901368598</v>
      </c>
      <c r="N27" s="102"/>
      <c r="O27" s="126">
        <f t="shared" si="3"/>
        <v>11.453934760242827</v>
      </c>
      <c r="P27" s="102"/>
      <c r="Q27" s="141">
        <v>1525.9592247261594</v>
      </c>
    </row>
    <row r="28" spans="3:17" ht="15" customHeight="1" x14ac:dyDescent="0.2">
      <c r="C28" s="68" t="s">
        <v>18</v>
      </c>
      <c r="D28" s="23"/>
      <c r="E28" s="77">
        <v>710263</v>
      </c>
      <c r="F28" s="93"/>
      <c r="G28" s="101">
        <f t="shared" si="1"/>
        <v>4.760640196360665</v>
      </c>
      <c r="H28" s="102"/>
      <c r="I28" s="126">
        <f t="shared" si="4"/>
        <v>48.771911362892212</v>
      </c>
      <c r="J28" s="102"/>
      <c r="K28" s="138">
        <v>1226.3507467399459</v>
      </c>
      <c r="L28" s="93"/>
      <c r="M28" s="101">
        <f t="shared" si="2"/>
        <v>2.4474623844879284</v>
      </c>
      <c r="N28" s="102"/>
      <c r="O28" s="126">
        <f t="shared" si="3"/>
        <v>13.901397144730755</v>
      </c>
      <c r="P28" s="102"/>
      <c r="Q28" s="141">
        <v>1726.6149957690966</v>
      </c>
    </row>
    <row r="29" spans="3:17" ht="15" customHeight="1" x14ac:dyDescent="0.2">
      <c r="C29" s="70" t="s">
        <v>19</v>
      </c>
      <c r="D29" s="26"/>
      <c r="E29" s="78">
        <v>617110</v>
      </c>
      <c r="F29" s="94"/>
      <c r="G29" s="98">
        <f t="shared" si="1"/>
        <v>4.1362687787145465</v>
      </c>
      <c r="H29" s="103"/>
      <c r="I29" s="127">
        <f t="shared" si="4"/>
        <v>52.908180141606756</v>
      </c>
      <c r="J29" s="103"/>
      <c r="K29" s="139">
        <v>1195.8030829499742</v>
      </c>
      <c r="L29" s="94"/>
      <c r="M29" s="98">
        <f t="shared" si="2"/>
        <v>2.3864975599801861</v>
      </c>
      <c r="N29" s="103"/>
      <c r="O29" s="127">
        <f t="shared" si="3"/>
        <v>16.28789470471094</v>
      </c>
      <c r="P29" s="103"/>
      <c r="Q29" s="142">
        <v>1937.7470514980701</v>
      </c>
    </row>
    <row r="30" spans="3:17" ht="15" customHeight="1" x14ac:dyDescent="0.2">
      <c r="C30" s="68" t="s">
        <v>20</v>
      </c>
      <c r="D30" s="23"/>
      <c r="E30" s="77">
        <v>563736</v>
      </c>
      <c r="F30" s="93"/>
      <c r="G30" s="101">
        <f t="shared" si="1"/>
        <v>3.7785218457607619</v>
      </c>
      <c r="H30" s="102"/>
      <c r="I30" s="126">
        <f t="shared" si="4"/>
        <v>56.68670198736752</v>
      </c>
      <c r="J30" s="102"/>
      <c r="K30" s="138">
        <v>1215.3432913299475</v>
      </c>
      <c r="L30" s="93"/>
      <c r="M30" s="101">
        <f t="shared" si="2"/>
        <v>2.4254944987615037</v>
      </c>
      <c r="N30" s="102"/>
      <c r="O30" s="126">
        <f t="shared" si="3"/>
        <v>18.713389203472445</v>
      </c>
      <c r="P30" s="102"/>
      <c r="Q30" s="141">
        <v>2155.8731238202768</v>
      </c>
    </row>
    <row r="31" spans="3:17" ht="15" customHeight="1" x14ac:dyDescent="0.2">
      <c r="C31" s="68" t="s">
        <v>21</v>
      </c>
      <c r="D31" s="23"/>
      <c r="E31" s="77">
        <v>515515</v>
      </c>
      <c r="F31" s="93"/>
      <c r="G31" s="101">
        <f t="shared" si="1"/>
        <v>3.4553136385069592</v>
      </c>
      <c r="H31" s="102"/>
      <c r="I31" s="126">
        <f t="shared" si="4"/>
        <v>60.142015625874478</v>
      </c>
      <c r="J31" s="102"/>
      <c r="K31" s="138">
        <v>1223.7087487200079</v>
      </c>
      <c r="L31" s="93"/>
      <c r="M31" s="101">
        <f t="shared" si="2"/>
        <v>2.4421896753621919</v>
      </c>
      <c r="N31" s="102"/>
      <c r="O31" s="126">
        <f t="shared" si="3"/>
        <v>21.155578878834639</v>
      </c>
      <c r="P31" s="102"/>
      <c r="Q31" s="141">
        <v>2373.7597329272821</v>
      </c>
    </row>
    <row r="32" spans="3:17" ht="15" customHeight="1" x14ac:dyDescent="0.2">
      <c r="C32" s="68" t="s">
        <v>22</v>
      </c>
      <c r="D32" s="23"/>
      <c r="E32" s="77">
        <v>476596</v>
      </c>
      <c r="F32" s="93"/>
      <c r="G32" s="101">
        <f t="shared" si="1"/>
        <v>3.1944534278495538</v>
      </c>
      <c r="H32" s="102"/>
      <c r="I32" s="126">
        <f t="shared" si="4"/>
        <v>63.336469053724031</v>
      </c>
      <c r="J32" s="102"/>
      <c r="K32" s="138">
        <v>1236.2341613399863</v>
      </c>
      <c r="L32" s="93"/>
      <c r="M32" s="101">
        <f t="shared" si="2"/>
        <v>2.4671869906238166</v>
      </c>
      <c r="N32" s="102"/>
      <c r="O32" s="126">
        <f t="shared" si="3"/>
        <v>23.622765869458455</v>
      </c>
      <c r="P32" s="102"/>
      <c r="Q32" s="141">
        <v>2593.8827882315131</v>
      </c>
    </row>
    <row r="33" spans="3:17" ht="15" customHeight="1" x14ac:dyDescent="0.2">
      <c r="C33" s="68" t="s">
        <v>23</v>
      </c>
      <c r="D33" s="23"/>
      <c r="E33" s="77">
        <v>939867</v>
      </c>
      <c r="F33" s="93"/>
      <c r="G33" s="101">
        <f t="shared" si="1"/>
        <v>6.2995941213788544</v>
      </c>
      <c r="H33" s="102"/>
      <c r="I33" s="126">
        <f t="shared" si="4"/>
        <v>69.63606317510289</v>
      </c>
      <c r="J33" s="102"/>
      <c r="K33" s="138">
        <v>2755.1996789101549</v>
      </c>
      <c r="L33" s="93"/>
      <c r="M33" s="101">
        <f t="shared" si="2"/>
        <v>5.4986288333999473</v>
      </c>
      <c r="N33" s="102"/>
      <c r="O33" s="126">
        <f t="shared" si="3"/>
        <v>29.121394702858403</v>
      </c>
      <c r="P33" s="102"/>
      <c r="Q33" s="141">
        <v>2931.478261190312</v>
      </c>
    </row>
    <row r="34" spans="3:17" ht="15" customHeight="1" x14ac:dyDescent="0.2">
      <c r="C34" s="68" t="s">
        <v>24</v>
      </c>
      <c r="D34" s="23"/>
      <c r="E34" s="77">
        <v>873302</v>
      </c>
      <c r="F34" s="93"/>
      <c r="G34" s="101">
        <f t="shared" si="1"/>
        <v>5.8534326084311887</v>
      </c>
      <c r="H34" s="102"/>
      <c r="I34" s="126">
        <f t="shared" si="4"/>
        <v>75.489495783534082</v>
      </c>
      <c r="J34" s="102"/>
      <c r="K34" s="138">
        <v>2936.924018371386</v>
      </c>
      <c r="L34" s="93"/>
      <c r="M34" s="101">
        <f t="shared" si="2"/>
        <v>5.8613011654057869</v>
      </c>
      <c r="N34" s="102"/>
      <c r="O34" s="126">
        <f t="shared" si="3"/>
        <v>34.982695868264187</v>
      </c>
      <c r="P34" s="102"/>
      <c r="Q34" s="141">
        <v>3363.0107550095913</v>
      </c>
    </row>
    <row r="35" spans="3:17" ht="15" customHeight="1" x14ac:dyDescent="0.2">
      <c r="C35" s="70" t="s">
        <v>25</v>
      </c>
      <c r="D35" s="26"/>
      <c r="E35" s="78">
        <v>777173</v>
      </c>
      <c r="F35" s="94"/>
      <c r="G35" s="98">
        <f t="shared" si="1"/>
        <v>5.2091141215665289</v>
      </c>
      <c r="H35" s="103"/>
      <c r="I35" s="127">
        <f t="shared" si="4"/>
        <v>80.698609905100611</v>
      </c>
      <c r="J35" s="103"/>
      <c r="K35" s="139">
        <v>2958.6894272100349</v>
      </c>
      <c r="L35" s="94"/>
      <c r="M35" s="98">
        <f t="shared" si="2"/>
        <v>5.9047389987966037</v>
      </c>
      <c r="N35" s="103"/>
      <c r="O35" s="127">
        <f t="shared" si="3"/>
        <v>40.88743486706079</v>
      </c>
      <c r="P35" s="103"/>
      <c r="Q35" s="142">
        <v>3806.989469796345</v>
      </c>
    </row>
    <row r="36" spans="3:17" ht="15" customHeight="1" x14ac:dyDescent="0.2">
      <c r="C36" s="68" t="s">
        <v>26</v>
      </c>
      <c r="D36" s="23"/>
      <c r="E36" s="77">
        <v>506361</v>
      </c>
      <c r="F36" s="93"/>
      <c r="G36" s="101">
        <f t="shared" si="1"/>
        <v>3.3939576332561074</v>
      </c>
      <c r="H36" s="102"/>
      <c r="I36" s="126">
        <f t="shared" si="4"/>
        <v>84.092567538356718</v>
      </c>
      <c r="J36" s="102"/>
      <c r="K36" s="138">
        <v>2200.6192432800035</v>
      </c>
      <c r="L36" s="93"/>
      <c r="M36" s="101">
        <f t="shared" si="2"/>
        <v>4.3918371924392154</v>
      </c>
      <c r="N36" s="102"/>
      <c r="O36" s="126">
        <f t="shared" si="3"/>
        <v>45.279272059500002</v>
      </c>
      <c r="P36" s="102"/>
      <c r="Q36" s="141">
        <v>4345.9493193196231</v>
      </c>
    </row>
    <row r="37" spans="3:17" ht="15" customHeight="1" x14ac:dyDescent="0.2">
      <c r="C37" s="68" t="s">
        <v>27</v>
      </c>
      <c r="D37" s="23"/>
      <c r="E37" s="77">
        <v>374752</v>
      </c>
      <c r="F37" s="93"/>
      <c r="G37" s="101">
        <f t="shared" si="1"/>
        <v>2.5118293292295277</v>
      </c>
      <c r="H37" s="102"/>
      <c r="I37" s="126">
        <f t="shared" si="4"/>
        <v>86.604396867586246</v>
      </c>
      <c r="J37" s="102"/>
      <c r="K37" s="138">
        <v>1823.5414655800028</v>
      </c>
      <c r="L37" s="93"/>
      <c r="M37" s="101">
        <f t="shared" si="2"/>
        <v>3.6392925559227947</v>
      </c>
      <c r="N37" s="102"/>
      <c r="O37" s="126">
        <f t="shared" si="3"/>
        <v>48.918564615422795</v>
      </c>
      <c r="P37" s="102"/>
      <c r="Q37" s="141">
        <v>4865.9952864294328</v>
      </c>
    </row>
    <row r="38" spans="3:17" ht="15" customHeight="1" x14ac:dyDescent="0.2">
      <c r="C38" s="68" t="s">
        <v>28</v>
      </c>
      <c r="D38" s="23"/>
      <c r="E38" s="77">
        <v>277801</v>
      </c>
      <c r="F38" s="93"/>
      <c r="G38" s="101">
        <f t="shared" si="1"/>
        <v>1.8620012688105523</v>
      </c>
      <c r="H38" s="102"/>
      <c r="I38" s="126">
        <f t="shared" si="4"/>
        <v>88.466398136396805</v>
      </c>
      <c r="J38" s="102"/>
      <c r="K38" s="138">
        <v>1492.5152801100164</v>
      </c>
      <c r="L38" s="93"/>
      <c r="M38" s="101">
        <f t="shared" si="2"/>
        <v>2.9786543662596565</v>
      </c>
      <c r="N38" s="102"/>
      <c r="O38" s="126">
        <f t="shared" si="3"/>
        <v>51.89721898168245</v>
      </c>
      <c r="P38" s="102"/>
      <c r="Q38" s="141">
        <v>5372.6058585462843</v>
      </c>
    </row>
    <row r="39" spans="3:17" ht="15" customHeight="1" x14ac:dyDescent="0.2">
      <c r="C39" s="68" t="s">
        <v>29</v>
      </c>
      <c r="D39" s="23"/>
      <c r="E39" s="77">
        <v>216024</v>
      </c>
      <c r="F39" s="93"/>
      <c r="G39" s="101">
        <f t="shared" si="1"/>
        <v>1.4479320164201379</v>
      </c>
      <c r="H39" s="102"/>
      <c r="I39" s="126">
        <f t="shared" si="4"/>
        <v>89.914330152816945</v>
      </c>
      <c r="J39" s="102"/>
      <c r="K39" s="138">
        <v>1270.7260212600147</v>
      </c>
      <c r="L39" s="93"/>
      <c r="M39" s="101">
        <f t="shared" si="2"/>
        <v>2.5360233573400328</v>
      </c>
      <c r="N39" s="102"/>
      <c r="O39" s="126">
        <f t="shared" si="3"/>
        <v>54.433242339022485</v>
      </c>
      <c r="P39" s="102"/>
      <c r="Q39" s="141">
        <v>5882.3372461393865</v>
      </c>
    </row>
    <row r="40" spans="3:17" ht="15" customHeight="1" x14ac:dyDescent="0.2">
      <c r="C40" s="68" t="s">
        <v>30</v>
      </c>
      <c r="D40" s="23"/>
      <c r="E40" s="77">
        <v>177617</v>
      </c>
      <c r="F40" s="93"/>
      <c r="G40" s="101">
        <f t="shared" si="1"/>
        <v>1.1905035596067826</v>
      </c>
      <c r="H40" s="102"/>
      <c r="I40" s="126">
        <f t="shared" si="4"/>
        <v>91.104833712423726</v>
      </c>
      <c r="J40" s="102"/>
      <c r="K40" s="138">
        <v>1135.2879943899954</v>
      </c>
      <c r="L40" s="93"/>
      <c r="M40" s="101">
        <f t="shared" si="2"/>
        <v>2.265725910157959</v>
      </c>
      <c r="N40" s="102"/>
      <c r="O40" s="126">
        <f t="shared" si="3"/>
        <v>56.698968249180446</v>
      </c>
      <c r="P40" s="102"/>
      <c r="Q40" s="141">
        <v>6391.7755304390648</v>
      </c>
    </row>
    <row r="41" spans="3:17" ht="15" customHeight="1" x14ac:dyDescent="0.2">
      <c r="C41" s="70" t="s">
        <v>31</v>
      </c>
      <c r="D41" s="26"/>
      <c r="E41" s="78">
        <v>151934</v>
      </c>
      <c r="F41" s="94"/>
      <c r="G41" s="98">
        <f t="shared" si="1"/>
        <v>1.0183595479334575</v>
      </c>
      <c r="H41" s="103"/>
      <c r="I41" s="127">
        <f t="shared" si="4"/>
        <v>92.123193260357183</v>
      </c>
      <c r="J41" s="103"/>
      <c r="K41" s="139">
        <v>1049.9537738999838</v>
      </c>
      <c r="L41" s="94"/>
      <c r="M41" s="98">
        <f t="shared" si="2"/>
        <v>2.0954220266123236</v>
      </c>
      <c r="N41" s="103"/>
      <c r="O41" s="127">
        <f t="shared" si="3"/>
        <v>58.794390275792772</v>
      </c>
      <c r="P41" s="103"/>
      <c r="Q41" s="142">
        <v>6910.5912692352194</v>
      </c>
    </row>
    <row r="42" spans="3:17" ht="15" customHeight="1" x14ac:dyDescent="0.2">
      <c r="C42" s="68" t="s">
        <v>32</v>
      </c>
      <c r="D42" s="23"/>
      <c r="E42" s="77">
        <v>129114</v>
      </c>
      <c r="F42" s="93"/>
      <c r="G42" s="101">
        <f t="shared" si="1"/>
        <v>0.86540520668106169</v>
      </c>
      <c r="H42" s="102"/>
      <c r="I42" s="126">
        <f t="shared" si="4"/>
        <v>92.988598467038244</v>
      </c>
      <c r="J42" s="102"/>
      <c r="K42" s="138">
        <v>957.79918086001226</v>
      </c>
      <c r="L42" s="93"/>
      <c r="M42" s="101">
        <f t="shared" si="2"/>
        <v>1.9115065353691389</v>
      </c>
      <c r="N42" s="102"/>
      <c r="O42" s="126">
        <f t="shared" si="3"/>
        <v>60.705896811161914</v>
      </c>
      <c r="P42" s="102"/>
      <c r="Q42" s="141">
        <v>7418.2441939682167</v>
      </c>
    </row>
    <row r="43" spans="3:17" ht="15" customHeight="1" x14ac:dyDescent="0.2">
      <c r="C43" s="68" t="s">
        <v>33</v>
      </c>
      <c r="D43" s="23"/>
      <c r="E43" s="77">
        <v>204056</v>
      </c>
      <c r="F43" s="93"/>
      <c r="G43" s="101">
        <f t="shared" si="1"/>
        <v>1.3677147703154633</v>
      </c>
      <c r="H43" s="102"/>
      <c r="I43" s="126">
        <f t="shared" si="4"/>
        <v>94.356313237353703</v>
      </c>
      <c r="J43" s="102"/>
      <c r="K43" s="138">
        <v>1675.5864165100256</v>
      </c>
      <c r="L43" s="93"/>
      <c r="M43" s="101">
        <f t="shared" si="2"/>
        <v>3.3440145384743145</v>
      </c>
      <c r="N43" s="102"/>
      <c r="O43" s="126">
        <f t="shared" si="3"/>
        <v>64.049911349636233</v>
      </c>
      <c r="P43" s="102"/>
      <c r="Q43" s="141">
        <v>8211.4047933411694</v>
      </c>
    </row>
    <row r="44" spans="3:17" ht="15" customHeight="1" x14ac:dyDescent="0.2">
      <c r="C44" s="68" t="s">
        <v>34</v>
      </c>
      <c r="D44" s="23"/>
      <c r="E44" s="77">
        <v>152554</v>
      </c>
      <c r="F44" s="93"/>
      <c r="G44" s="101">
        <f t="shared" si="1"/>
        <v>1.0225151873539871</v>
      </c>
      <c r="H44" s="102"/>
      <c r="I44" s="126">
        <f t="shared" si="4"/>
        <v>95.378828424707692</v>
      </c>
      <c r="J44" s="102"/>
      <c r="K44" s="138">
        <v>1433.8732796800302</v>
      </c>
      <c r="L44" s="93"/>
      <c r="M44" s="101">
        <f t="shared" si="2"/>
        <v>2.8616208906532266</v>
      </c>
      <c r="N44" s="102"/>
      <c r="O44" s="126">
        <f t="shared" si="3"/>
        <v>66.911532240289461</v>
      </c>
      <c r="P44" s="102"/>
      <c r="Q44" s="141">
        <v>9399.1195227921289</v>
      </c>
    </row>
    <row r="45" spans="3:17" ht="15" customHeight="1" x14ac:dyDescent="0.2">
      <c r="C45" s="68" t="s">
        <v>35</v>
      </c>
      <c r="D45" s="23"/>
      <c r="E45" s="77">
        <v>118199</v>
      </c>
      <c r="F45" s="93"/>
      <c r="G45" s="101">
        <f t="shared" si="1"/>
        <v>0.79224584494706085</v>
      </c>
      <c r="H45" s="102"/>
      <c r="I45" s="126">
        <f t="shared" si="4"/>
        <v>96.171074269654753</v>
      </c>
      <c r="J45" s="102"/>
      <c r="K45" s="138">
        <v>1253.7075366199972</v>
      </c>
      <c r="L45" s="93"/>
      <c r="M45" s="101">
        <f t="shared" si="2"/>
        <v>2.5020590929498052</v>
      </c>
      <c r="N45" s="102"/>
      <c r="O45" s="126">
        <f t="shared" si="3"/>
        <v>69.413591333239268</v>
      </c>
      <c r="P45" s="102"/>
      <c r="Q45" s="141">
        <v>10606.752482000671</v>
      </c>
    </row>
    <row r="46" spans="3:17" ht="15" customHeight="1" x14ac:dyDescent="0.2">
      <c r="C46" s="68" t="s">
        <v>36</v>
      </c>
      <c r="D46" s="23"/>
      <c r="E46" s="77">
        <v>92006</v>
      </c>
      <c r="F46" s="93"/>
      <c r="G46" s="101">
        <f t="shared" si="1"/>
        <v>0.61668348471813872</v>
      </c>
      <c r="H46" s="102"/>
      <c r="I46" s="126">
        <f t="shared" si="4"/>
        <v>96.78775775437289</v>
      </c>
      <c r="J46" s="102"/>
      <c r="K46" s="138">
        <v>1084.0881217699982</v>
      </c>
      <c r="L46" s="93"/>
      <c r="M46" s="101">
        <f t="shared" si="2"/>
        <v>2.1635448965603952</v>
      </c>
      <c r="N46" s="102"/>
      <c r="O46" s="126">
        <f t="shared" si="3"/>
        <v>71.577136229799663</v>
      </c>
      <c r="P46" s="102"/>
      <c r="Q46" s="141">
        <v>11782.798097624049</v>
      </c>
    </row>
    <row r="47" spans="3:17" ht="15" customHeight="1" x14ac:dyDescent="0.2">
      <c r="C47" s="70" t="s">
        <v>37</v>
      </c>
      <c r="D47" s="26"/>
      <c r="E47" s="78">
        <v>71830</v>
      </c>
      <c r="F47" s="94"/>
      <c r="G47" s="98">
        <f t="shared" si="1"/>
        <v>0.48145093480103363</v>
      </c>
      <c r="H47" s="103"/>
      <c r="I47" s="127">
        <f t="shared" si="4"/>
        <v>97.269208689173922</v>
      </c>
      <c r="J47" s="103"/>
      <c r="K47" s="139">
        <v>930.62941194999985</v>
      </c>
      <c r="L47" s="94"/>
      <c r="M47" s="98">
        <f t="shared" si="2"/>
        <v>1.857283069872619</v>
      </c>
      <c r="N47" s="103"/>
      <c r="O47" s="127">
        <f t="shared" si="3"/>
        <v>73.434419299672285</v>
      </c>
      <c r="P47" s="103"/>
      <c r="Q47" s="142">
        <v>12955.999052624249</v>
      </c>
    </row>
    <row r="48" spans="3:17" ht="15" customHeight="1" x14ac:dyDescent="0.2">
      <c r="C48" s="68" t="s">
        <v>38</v>
      </c>
      <c r="D48" s="23"/>
      <c r="E48" s="77">
        <v>56896</v>
      </c>
      <c r="F48" s="93"/>
      <c r="G48" s="101">
        <f t="shared" si="1"/>
        <v>0.38135364592008369</v>
      </c>
      <c r="H48" s="102"/>
      <c r="I48" s="126">
        <f t="shared" si="4"/>
        <v>97.650562335094008</v>
      </c>
      <c r="J48" s="102"/>
      <c r="K48" s="138">
        <v>804.35590609000599</v>
      </c>
      <c r="L48" s="93"/>
      <c r="M48" s="101">
        <f t="shared" si="2"/>
        <v>1.605275512841069</v>
      </c>
      <c r="N48" s="102"/>
      <c r="O48" s="126">
        <f t="shared" si="3"/>
        <v>75.03969481251336</v>
      </c>
      <c r="P48" s="102"/>
      <c r="Q48" s="141">
        <v>14137.301499051006</v>
      </c>
    </row>
    <row r="49" spans="3:17" ht="15" customHeight="1" x14ac:dyDescent="0.2">
      <c r="C49" s="68" t="s">
        <v>39</v>
      </c>
      <c r="D49" s="23"/>
      <c r="E49" s="77">
        <v>136706</v>
      </c>
      <c r="F49" s="93"/>
      <c r="G49" s="101">
        <f t="shared" si="1"/>
        <v>0.91629168164986929</v>
      </c>
      <c r="H49" s="102"/>
      <c r="I49" s="126">
        <f t="shared" si="4"/>
        <v>98.566854016743875</v>
      </c>
      <c r="J49" s="102"/>
      <c r="K49" s="138">
        <v>2279.6029569900384</v>
      </c>
      <c r="L49" s="93"/>
      <c r="M49" s="101">
        <f t="shared" si="2"/>
        <v>4.5494671925075929</v>
      </c>
      <c r="N49" s="102"/>
      <c r="O49" s="126">
        <f t="shared" si="3"/>
        <v>79.589162005020953</v>
      </c>
      <c r="P49" s="102"/>
      <c r="Q49" s="141">
        <v>16675.22242615568</v>
      </c>
    </row>
    <row r="50" spans="3:17" ht="15" customHeight="1" x14ac:dyDescent="0.2">
      <c r="C50" s="68" t="s">
        <v>40</v>
      </c>
      <c r="D50" s="23"/>
      <c r="E50" s="77">
        <v>66503</v>
      </c>
      <c r="F50" s="93"/>
      <c r="G50" s="101">
        <f t="shared" si="1"/>
        <v>0.44574594900561249</v>
      </c>
      <c r="H50" s="102"/>
      <c r="I50" s="126">
        <f t="shared" si="4"/>
        <v>99.012599965749487</v>
      </c>
      <c r="J50" s="102"/>
      <c r="K50" s="138">
        <v>1408.2622789599836</v>
      </c>
      <c r="L50" s="93"/>
      <c r="M50" s="101">
        <f t="shared" si="2"/>
        <v>2.8105083023027588</v>
      </c>
      <c r="N50" s="102"/>
      <c r="O50" s="126">
        <f t="shared" si="3"/>
        <v>82.399670307323717</v>
      </c>
      <c r="P50" s="102"/>
      <c r="Q50" s="141">
        <v>21175.921070628145</v>
      </c>
    </row>
    <row r="51" spans="3:17" ht="15" customHeight="1" x14ac:dyDescent="0.2">
      <c r="C51" s="68" t="s">
        <v>41</v>
      </c>
      <c r="D51" s="23"/>
      <c r="E51" s="77">
        <v>38091</v>
      </c>
      <c r="F51" s="93"/>
      <c r="G51" s="101">
        <f t="shared" si="1"/>
        <v>0.2553104212377304</v>
      </c>
      <c r="H51" s="102"/>
      <c r="I51" s="126">
        <f t="shared" si="4"/>
        <v>99.267910386987211</v>
      </c>
      <c r="J51" s="102"/>
      <c r="K51" s="138">
        <v>975.27406305999057</v>
      </c>
      <c r="L51" s="93"/>
      <c r="M51" s="101">
        <f t="shared" si="2"/>
        <v>1.9463816450973301</v>
      </c>
      <c r="N51" s="102"/>
      <c r="O51" s="126">
        <f t="shared" si="3"/>
        <v>84.34605195242105</v>
      </c>
      <c r="P51" s="102"/>
      <c r="Q51" s="141">
        <v>25603.792577248969</v>
      </c>
    </row>
    <row r="52" spans="3:17" ht="15" customHeight="1" x14ac:dyDescent="0.2">
      <c r="C52" s="68" t="s">
        <v>42</v>
      </c>
      <c r="D52" s="23"/>
      <c r="E52" s="77">
        <v>24511</v>
      </c>
      <c r="F52" s="93"/>
      <c r="G52" s="101">
        <f t="shared" si="1"/>
        <v>0.16428851263967892</v>
      </c>
      <c r="H52" s="102"/>
      <c r="I52" s="126">
        <f t="shared" si="4"/>
        <v>99.432198899626883</v>
      </c>
      <c r="J52" s="102"/>
      <c r="K52" s="138">
        <v>736.68703671999754</v>
      </c>
      <c r="L52" s="93"/>
      <c r="M52" s="101">
        <f t="shared" si="2"/>
        <v>1.4702268631589215</v>
      </c>
      <c r="N52" s="102"/>
      <c r="O52" s="126">
        <f t="shared" si="3"/>
        <v>85.816278815579977</v>
      </c>
      <c r="P52" s="102"/>
      <c r="Q52" s="141">
        <v>30055.364396393354</v>
      </c>
    </row>
    <row r="53" spans="3:17" ht="15" customHeight="1" x14ac:dyDescent="0.2">
      <c r="C53" s="70" t="s">
        <v>43</v>
      </c>
      <c r="D53" s="26"/>
      <c r="E53" s="78">
        <v>16776</v>
      </c>
      <c r="F53" s="94"/>
      <c r="G53" s="98">
        <f t="shared" si="1"/>
        <v>0.11244355954645886</v>
      </c>
      <c r="H53" s="103"/>
      <c r="I53" s="127">
        <f t="shared" si="4"/>
        <v>99.544642459173346</v>
      </c>
      <c r="J53" s="103"/>
      <c r="K53" s="139">
        <v>577.99012835999929</v>
      </c>
      <c r="L53" s="94"/>
      <c r="M53" s="98">
        <f t="shared" si="2"/>
        <v>1.1535110175673282</v>
      </c>
      <c r="N53" s="103"/>
      <c r="O53" s="127">
        <f t="shared" si="3"/>
        <v>86.969789833147303</v>
      </c>
      <c r="P53" s="103"/>
      <c r="Q53" s="142">
        <v>34453.393440629428</v>
      </c>
    </row>
    <row r="54" spans="3:17" ht="15" customHeight="1" x14ac:dyDescent="0.2">
      <c r="C54" s="68" t="s">
        <v>44</v>
      </c>
      <c r="D54" s="23"/>
      <c r="E54" s="77">
        <v>11899</v>
      </c>
      <c r="F54" s="93"/>
      <c r="G54" s="101">
        <f t="shared" si="1"/>
        <v>7.9754763653034938E-2</v>
      </c>
      <c r="H54" s="102"/>
      <c r="I54" s="126">
        <f t="shared" si="4"/>
        <v>99.624397222826374</v>
      </c>
      <c r="J54" s="102"/>
      <c r="K54" s="138">
        <v>458.97711145999818</v>
      </c>
      <c r="L54" s="93"/>
      <c r="M54" s="101">
        <f t="shared" si="2"/>
        <v>0.91599342082634772</v>
      </c>
      <c r="N54" s="102"/>
      <c r="O54" s="126">
        <f t="shared" si="3"/>
        <v>87.885783253973656</v>
      </c>
      <c r="P54" s="102"/>
      <c r="Q54" s="141">
        <v>38572.746571980686</v>
      </c>
    </row>
    <row r="55" spans="3:17" ht="15" customHeight="1" x14ac:dyDescent="0.2">
      <c r="C55" s="74" t="s">
        <v>45</v>
      </c>
      <c r="D55" s="30"/>
      <c r="E55" s="77">
        <v>28344</v>
      </c>
      <c r="F55" s="93"/>
      <c r="G55" s="101">
        <f t="shared" si="1"/>
        <v>0.18997974796046915</v>
      </c>
      <c r="H55" s="102"/>
      <c r="I55" s="126">
        <f t="shared" si="4"/>
        <v>99.814376970786839</v>
      </c>
      <c r="J55" s="102"/>
      <c r="K55" s="138">
        <v>1404.3202598999999</v>
      </c>
      <c r="L55" s="93"/>
      <c r="M55" s="101">
        <f t="shared" si="2"/>
        <v>2.8026411049337421</v>
      </c>
      <c r="N55" s="102"/>
      <c r="O55" s="126">
        <f t="shared" si="3"/>
        <v>90.688424358907398</v>
      </c>
      <c r="P55" s="102"/>
      <c r="Q55" s="141">
        <v>49545.592008890766</v>
      </c>
    </row>
    <row r="56" spans="3:17" ht="15" customHeight="1" x14ac:dyDescent="0.2">
      <c r="C56" s="74" t="s">
        <v>46</v>
      </c>
      <c r="D56" s="30"/>
      <c r="E56" s="77">
        <v>10343</v>
      </c>
      <c r="F56" s="93"/>
      <c r="G56" s="101">
        <f t="shared" si="1"/>
        <v>6.9325449236350992E-2</v>
      </c>
      <c r="H56" s="102"/>
      <c r="I56" s="126">
        <f t="shared" si="4"/>
        <v>99.883702420023184</v>
      </c>
      <c r="J56" s="102"/>
      <c r="K56" s="138">
        <v>748.40783135999982</v>
      </c>
      <c r="L56" s="93"/>
      <c r="M56" s="101">
        <f t="shared" si="2"/>
        <v>1.4936183798795422</v>
      </c>
      <c r="N56" s="102"/>
      <c r="O56" s="126">
        <f t="shared" si="3"/>
        <v>92.182042738786933</v>
      </c>
      <c r="P56" s="102"/>
      <c r="Q56" s="141">
        <v>72358.873765831944</v>
      </c>
    </row>
    <row r="57" spans="3:17" ht="15" customHeight="1" x14ac:dyDescent="0.2">
      <c r="C57" s="74" t="s">
        <v>47</v>
      </c>
      <c r="D57" s="30"/>
      <c r="E57" s="77">
        <v>5150</v>
      </c>
      <c r="F57" s="93"/>
      <c r="G57" s="101">
        <f t="shared" si="1"/>
        <v>3.4518617767302286E-2</v>
      </c>
      <c r="H57" s="102"/>
      <c r="I57" s="126">
        <f t="shared" si="4"/>
        <v>99.918221037790488</v>
      </c>
      <c r="J57" s="102"/>
      <c r="K57" s="138">
        <v>490.87094398000096</v>
      </c>
      <c r="L57" s="93"/>
      <c r="M57" s="101">
        <f t="shared" si="2"/>
        <v>0.97964483180919393</v>
      </c>
      <c r="N57" s="102"/>
      <c r="O57" s="126">
        <f t="shared" si="3"/>
        <v>93.161687570596129</v>
      </c>
      <c r="P57" s="102"/>
      <c r="Q57" s="141">
        <v>95314.746403883677</v>
      </c>
    </row>
    <row r="58" spans="3:17" ht="15" customHeight="1" x14ac:dyDescent="0.2">
      <c r="C58" s="74" t="s">
        <v>48</v>
      </c>
      <c r="D58" s="30"/>
      <c r="E58" s="77">
        <v>12201</v>
      </c>
      <c r="F58" s="93"/>
      <c r="G58" s="101">
        <f t="shared" si="1"/>
        <v>8.1778962209486453E-2</v>
      </c>
      <c r="H58" s="102"/>
      <c r="I58" s="126">
        <f t="shared" si="4"/>
        <v>99.999999999999972</v>
      </c>
      <c r="J58" s="102"/>
      <c r="K58" s="138">
        <v>3426.4753597000149</v>
      </c>
      <c r="L58" s="93"/>
      <c r="M58" s="101">
        <f t="shared" si="2"/>
        <v>6.8383124294039046</v>
      </c>
      <c r="N58" s="102"/>
      <c r="O58" s="126">
        <f t="shared" si="3"/>
        <v>100.00000000000003</v>
      </c>
      <c r="P58" s="102"/>
      <c r="Q58" s="141">
        <v>280835.6167281383</v>
      </c>
    </row>
    <row r="59" spans="3:17" ht="15.95" customHeight="1" x14ac:dyDescent="0.2">
      <c r="C59" s="89" t="s">
        <v>55</v>
      </c>
      <c r="D59" s="89"/>
      <c r="E59" s="90">
        <v>14919485</v>
      </c>
      <c r="F59" s="100"/>
      <c r="G59" s="107">
        <f t="shared" ref="G59" si="5">E59/$E$59*100</f>
        <v>100</v>
      </c>
      <c r="H59" s="104"/>
      <c r="I59" s="128"/>
      <c r="J59" s="104"/>
      <c r="K59" s="140">
        <v>50107.031450721544</v>
      </c>
      <c r="L59" s="104"/>
      <c r="M59" s="107">
        <f t="shared" ref="M59" si="6">K59/$K$59*100</f>
        <v>100</v>
      </c>
      <c r="N59" s="104"/>
      <c r="O59" s="128"/>
      <c r="P59" s="104"/>
      <c r="Q59" s="143">
        <v>3358.4960506828179</v>
      </c>
    </row>
    <row r="60" spans="3:17" ht="3.95" customHeight="1" x14ac:dyDescent="0.2"/>
    <row r="61" spans="3:17" ht="15" customHeight="1" x14ac:dyDescent="0.2"/>
  </sheetData>
  <mergeCells count="10">
    <mergeCell ref="Q7:Q10"/>
    <mergeCell ref="C2:Q2"/>
    <mergeCell ref="C4:Q4"/>
    <mergeCell ref="E9:E10"/>
    <mergeCell ref="G9:G10"/>
    <mergeCell ref="M9:M10"/>
    <mergeCell ref="E7:I7"/>
    <mergeCell ref="C7:C10"/>
    <mergeCell ref="K7:O7"/>
    <mergeCell ref="C5:Q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tabColor theme="7" tint="0.39997558519241921"/>
  </sheetPr>
  <dimension ref="A1:R61"/>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C2" s="173" t="s">
        <v>131</v>
      </c>
      <c r="D2" s="174"/>
      <c r="E2" s="174"/>
      <c r="F2" s="174"/>
      <c r="G2" s="174"/>
      <c r="H2" s="174"/>
      <c r="I2" s="174"/>
      <c r="J2" s="174"/>
      <c r="K2" s="174"/>
      <c r="L2" s="181"/>
      <c r="M2" s="181"/>
      <c r="N2" s="181"/>
      <c r="O2" s="181"/>
      <c r="P2" s="181"/>
      <c r="Q2" s="182"/>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176" t="s">
        <v>94</v>
      </c>
      <c r="D4" s="176"/>
      <c r="E4" s="177"/>
      <c r="F4" s="177"/>
      <c r="G4" s="177"/>
      <c r="H4" s="177"/>
      <c r="I4" s="177"/>
      <c r="J4" s="177"/>
      <c r="K4" s="177"/>
      <c r="L4" s="177"/>
      <c r="M4" s="177"/>
      <c r="N4" s="177"/>
      <c r="O4" s="177"/>
      <c r="P4" s="177"/>
      <c r="Q4" s="177"/>
      <c r="R4" s="7"/>
    </row>
    <row r="5" spans="1:18" ht="18" customHeight="1" x14ac:dyDescent="0.3">
      <c r="C5" s="177" t="s">
        <v>132</v>
      </c>
      <c r="D5" s="177"/>
      <c r="E5" s="177"/>
      <c r="F5" s="177"/>
      <c r="G5" s="177"/>
      <c r="H5" s="177"/>
      <c r="I5" s="177"/>
      <c r="J5" s="177"/>
      <c r="K5" s="177"/>
      <c r="L5" s="177"/>
      <c r="M5" s="177"/>
      <c r="N5" s="177"/>
      <c r="O5" s="177"/>
      <c r="P5" s="177"/>
      <c r="Q5" s="177"/>
      <c r="R5" s="7"/>
    </row>
    <row r="6" spans="1:18" ht="6.95" customHeight="1" x14ac:dyDescent="0.2">
      <c r="C6" s="4"/>
      <c r="D6" s="4"/>
      <c r="E6" s="4"/>
      <c r="F6" s="4"/>
      <c r="G6" s="4"/>
      <c r="H6" s="4"/>
      <c r="I6" s="4"/>
      <c r="J6" s="4"/>
      <c r="K6" s="4"/>
      <c r="L6" s="4"/>
      <c r="M6" s="4"/>
      <c r="N6" s="4"/>
      <c r="O6" s="4"/>
      <c r="P6" s="4"/>
      <c r="Q6" s="4"/>
      <c r="R6" s="7"/>
    </row>
    <row r="7" spans="1:18" ht="15.95" customHeight="1" x14ac:dyDescent="0.2">
      <c r="C7" s="183" t="s">
        <v>117</v>
      </c>
      <c r="D7" s="18"/>
      <c r="E7" s="184" t="s">
        <v>50</v>
      </c>
      <c r="F7" s="184"/>
      <c r="G7" s="184"/>
      <c r="H7" s="184"/>
      <c r="I7" s="184"/>
      <c r="J7" s="32"/>
      <c r="K7" s="184" t="s">
        <v>0</v>
      </c>
      <c r="L7" s="184"/>
      <c r="M7" s="184"/>
      <c r="N7" s="184"/>
      <c r="O7" s="184"/>
      <c r="P7" s="32"/>
      <c r="Q7" s="185" t="s">
        <v>121</v>
      </c>
      <c r="R7" s="7"/>
    </row>
    <row r="8" spans="1:18" s="7" customFormat="1" ht="3.95" customHeight="1" x14ac:dyDescent="0.2">
      <c r="B8"/>
      <c r="C8" s="183"/>
      <c r="D8" s="18"/>
      <c r="E8" s="32"/>
      <c r="F8" s="32"/>
      <c r="G8" s="32"/>
      <c r="H8" s="32"/>
      <c r="I8" s="32"/>
      <c r="J8" s="32"/>
      <c r="K8" s="32"/>
      <c r="L8" s="32"/>
      <c r="M8" s="32"/>
      <c r="N8" s="32"/>
      <c r="O8" s="32"/>
      <c r="P8" s="32"/>
      <c r="Q8" s="185"/>
    </row>
    <row r="9" spans="1:18" ht="15" customHeight="1" x14ac:dyDescent="0.2">
      <c r="C9" s="183"/>
      <c r="D9" s="18"/>
      <c r="E9" s="178" t="s">
        <v>1</v>
      </c>
      <c r="F9" s="22"/>
      <c r="G9" s="178" t="s">
        <v>53</v>
      </c>
      <c r="H9" s="22"/>
      <c r="I9" s="83" t="s">
        <v>53</v>
      </c>
      <c r="J9" s="33"/>
      <c r="K9" s="83" t="s">
        <v>58</v>
      </c>
      <c r="L9" s="18"/>
      <c r="M9" s="178" t="s">
        <v>53</v>
      </c>
      <c r="N9" s="22"/>
      <c r="O9" s="83" t="s">
        <v>53</v>
      </c>
      <c r="P9" s="34"/>
      <c r="Q9" s="185"/>
      <c r="R9" s="7"/>
    </row>
    <row r="10" spans="1:18" ht="15" customHeight="1" x14ac:dyDescent="0.25">
      <c r="C10" s="183"/>
      <c r="D10" s="18"/>
      <c r="E10" s="178"/>
      <c r="F10" s="22"/>
      <c r="G10" s="178"/>
      <c r="H10" s="22"/>
      <c r="I10" s="84" t="s">
        <v>122</v>
      </c>
      <c r="J10" s="33"/>
      <c r="K10" s="84" t="s">
        <v>59</v>
      </c>
      <c r="L10" s="18"/>
      <c r="M10" s="178"/>
      <c r="N10" s="22"/>
      <c r="O10" s="84" t="s">
        <v>122</v>
      </c>
      <c r="P10" s="34"/>
      <c r="Q10" s="185"/>
      <c r="R10" s="7"/>
    </row>
    <row r="11" spans="1:18" s="2" customFormat="1" ht="3.95" customHeight="1" x14ac:dyDescent="0.2">
      <c r="B11"/>
      <c r="C11" s="18"/>
      <c r="D11" s="18"/>
      <c r="E11" s="22"/>
      <c r="F11" s="22"/>
      <c r="G11" s="22"/>
      <c r="H11" s="22"/>
      <c r="I11" s="33"/>
      <c r="J11" s="33"/>
      <c r="K11" s="22"/>
      <c r="L11" s="18"/>
      <c r="M11" s="32"/>
      <c r="N11" s="32"/>
      <c r="O11" s="34"/>
      <c r="P11" s="34"/>
      <c r="Q11" s="35"/>
      <c r="R11" s="6"/>
    </row>
    <row r="12" spans="1:18" ht="15" customHeight="1" x14ac:dyDescent="0.2">
      <c r="C12" s="68" t="s">
        <v>2</v>
      </c>
      <c r="D12" s="23"/>
      <c r="E12" s="77">
        <v>504</v>
      </c>
      <c r="F12" s="93"/>
      <c r="G12" s="101">
        <f>E12/$E$59*100</f>
        <v>3.3787776695243035E-3</v>
      </c>
      <c r="H12" s="102"/>
      <c r="I12" s="126">
        <f>G12</f>
        <v>3.3787776695243035E-3</v>
      </c>
      <c r="J12" s="102"/>
      <c r="K12" s="138">
        <v>0.67587125999999975</v>
      </c>
      <c r="L12" s="93"/>
      <c r="M12" s="101">
        <f>K12/$K$59*100</f>
        <v>1.3459221095323943E-3</v>
      </c>
      <c r="N12" s="102"/>
      <c r="O12" s="126">
        <f t="shared" ref="O12" si="0">M12</f>
        <v>1.3459221095323943E-3</v>
      </c>
      <c r="P12" s="102"/>
      <c r="Q12" s="141">
        <v>1341.0144047619044</v>
      </c>
    </row>
    <row r="13" spans="1:18" ht="15" customHeight="1" x14ac:dyDescent="0.2">
      <c r="C13" s="68" t="s">
        <v>3</v>
      </c>
      <c r="D13" s="23"/>
      <c r="E13" s="77">
        <v>1464</v>
      </c>
      <c r="F13" s="93"/>
      <c r="G13" s="101">
        <f t="shared" ref="G13:G58" si="1">E13/$E$59*100</f>
        <v>9.8145446590944055E-3</v>
      </c>
      <c r="H13" s="102"/>
      <c r="I13" s="126">
        <f>I12+G13</f>
        <v>1.3193322328618709E-2</v>
      </c>
      <c r="J13" s="102"/>
      <c r="K13" s="138">
        <v>9.904129999999986E-2</v>
      </c>
      <c r="L13" s="93"/>
      <c r="M13" s="101">
        <f t="shared" ref="M13:M58" si="2">K13/$K$59*100</f>
        <v>1.972296845805081E-4</v>
      </c>
      <c r="N13" s="102"/>
      <c r="O13" s="126">
        <f t="shared" ref="O13:O58" si="3">O12+M13</f>
        <v>1.5431517941129024E-3</v>
      </c>
      <c r="P13" s="102"/>
      <c r="Q13" s="141">
        <v>67.651161202185691</v>
      </c>
    </row>
    <row r="14" spans="1:18" ht="15" customHeight="1" x14ac:dyDescent="0.2">
      <c r="C14" s="68" t="s">
        <v>4</v>
      </c>
      <c r="D14" s="23"/>
      <c r="E14" s="77">
        <v>1545</v>
      </c>
      <c r="F14" s="93"/>
      <c r="G14" s="101">
        <f t="shared" si="1"/>
        <v>1.0357562498839382E-2</v>
      </c>
      <c r="H14" s="102"/>
      <c r="I14" s="126">
        <f t="shared" ref="I14:I58" si="4">I13+G14</f>
        <v>2.3550884827458089E-2</v>
      </c>
      <c r="J14" s="102"/>
      <c r="K14" s="138">
        <v>0.25549503000000012</v>
      </c>
      <c r="L14" s="93"/>
      <c r="M14" s="101">
        <f t="shared" si="2"/>
        <v>5.0878980969340623E-4</v>
      </c>
      <c r="N14" s="102"/>
      <c r="O14" s="126">
        <f t="shared" si="3"/>
        <v>2.0519416038063086E-3</v>
      </c>
      <c r="P14" s="102"/>
      <c r="Q14" s="141">
        <v>165.36895145631075</v>
      </c>
    </row>
    <row r="15" spans="1:18" ht="15" customHeight="1" x14ac:dyDescent="0.2">
      <c r="C15" s="68" t="s">
        <v>5</v>
      </c>
      <c r="D15" s="23"/>
      <c r="E15" s="77">
        <v>1291</v>
      </c>
      <c r="F15" s="93"/>
      <c r="G15" s="101">
        <f t="shared" si="1"/>
        <v>8.6547658161822937E-3</v>
      </c>
      <c r="H15" s="102"/>
      <c r="I15" s="126">
        <f t="shared" si="4"/>
        <v>3.2205650643640379E-2</v>
      </c>
      <c r="J15" s="102"/>
      <c r="K15" s="138">
        <v>0.30816696000000005</v>
      </c>
      <c r="L15" s="93"/>
      <c r="M15" s="101">
        <f t="shared" si="2"/>
        <v>6.1368007405934852E-4</v>
      </c>
      <c r="N15" s="102"/>
      <c r="O15" s="126">
        <f t="shared" si="3"/>
        <v>2.6656216778656572E-3</v>
      </c>
      <c r="P15" s="102"/>
      <c r="Q15" s="141">
        <v>238.7040743609605</v>
      </c>
    </row>
    <row r="16" spans="1:18" ht="15" customHeight="1" x14ac:dyDescent="0.2">
      <c r="C16" s="68" t="s">
        <v>6</v>
      </c>
      <c r="D16" s="23"/>
      <c r="E16" s="77">
        <v>81457</v>
      </c>
      <c r="F16" s="93"/>
      <c r="G16" s="101">
        <f t="shared" si="1"/>
        <v>0.54608153298897066</v>
      </c>
      <c r="H16" s="102"/>
      <c r="I16" s="126">
        <f t="shared" si="4"/>
        <v>0.578287183632611</v>
      </c>
      <c r="J16" s="102"/>
      <c r="K16" s="138">
        <v>2.0687600899999889</v>
      </c>
      <c r="L16" s="93"/>
      <c r="M16" s="101">
        <f t="shared" si="2"/>
        <v>4.1197046083143295E-3</v>
      </c>
      <c r="N16" s="102"/>
      <c r="O16" s="126">
        <f t="shared" si="3"/>
        <v>6.7853262861799872E-3</v>
      </c>
      <c r="P16" s="102"/>
      <c r="Q16" s="141">
        <v>25.396959009047581</v>
      </c>
    </row>
    <row r="17" spans="3:17" ht="15" customHeight="1" x14ac:dyDescent="0.2">
      <c r="C17" s="70" t="s">
        <v>7</v>
      </c>
      <c r="D17" s="26"/>
      <c r="E17" s="78">
        <v>277607</v>
      </c>
      <c r="F17" s="94"/>
      <c r="G17" s="98">
        <f t="shared" si="1"/>
        <v>1.8610562152849868</v>
      </c>
      <c r="H17" s="103"/>
      <c r="I17" s="127">
        <f t="shared" si="4"/>
        <v>2.4393433989175977</v>
      </c>
      <c r="J17" s="103"/>
      <c r="K17" s="139">
        <v>27.503428089999755</v>
      </c>
      <c r="L17" s="94"/>
      <c r="M17" s="98">
        <f t="shared" si="2"/>
        <v>5.4770004503912471E-2</v>
      </c>
      <c r="N17" s="103"/>
      <c r="O17" s="127">
        <f t="shared" si="3"/>
        <v>6.1555330790092455E-2</v>
      </c>
      <c r="P17" s="103"/>
      <c r="Q17" s="142">
        <v>99.073251358934584</v>
      </c>
    </row>
    <row r="18" spans="3:17" ht="15" customHeight="1" x14ac:dyDescent="0.2">
      <c r="C18" s="68" t="s">
        <v>8</v>
      </c>
      <c r="D18" s="23"/>
      <c r="E18" s="77">
        <v>354603</v>
      </c>
      <c r="F18" s="93"/>
      <c r="G18" s="101">
        <f t="shared" si="1"/>
        <v>2.377231543544299</v>
      </c>
      <c r="H18" s="102"/>
      <c r="I18" s="126">
        <f t="shared" si="4"/>
        <v>4.8165749424618962</v>
      </c>
      <c r="J18" s="102"/>
      <c r="K18" s="138">
        <v>66.525188929999757</v>
      </c>
      <c r="L18" s="93"/>
      <c r="M18" s="101">
        <f t="shared" si="2"/>
        <v>0.13247748191231923</v>
      </c>
      <c r="N18" s="102"/>
      <c r="O18" s="126">
        <f t="shared" si="3"/>
        <v>0.19403281270241168</v>
      </c>
      <c r="P18" s="102"/>
      <c r="Q18" s="141">
        <v>187.60469857840954</v>
      </c>
    </row>
    <row r="19" spans="3:17" ht="15" customHeight="1" x14ac:dyDescent="0.2">
      <c r="C19" s="68" t="s">
        <v>9</v>
      </c>
      <c r="D19" s="23"/>
      <c r="E19" s="77">
        <v>397561</v>
      </c>
      <c r="F19" s="93"/>
      <c r="G19" s="101">
        <f t="shared" si="1"/>
        <v>2.6652187084796659</v>
      </c>
      <c r="H19" s="102"/>
      <c r="I19" s="126">
        <f t="shared" si="4"/>
        <v>7.4817936509415617</v>
      </c>
      <c r="J19" s="102"/>
      <c r="K19" s="138">
        <v>115.29486224999461</v>
      </c>
      <c r="L19" s="93"/>
      <c r="M19" s="101">
        <f t="shared" si="2"/>
        <v>0.2295968380394805</v>
      </c>
      <c r="N19" s="102"/>
      <c r="O19" s="126">
        <f t="shared" si="3"/>
        <v>0.42362965074189218</v>
      </c>
      <c r="P19" s="102"/>
      <c r="Q19" s="141">
        <v>290.00546394136899</v>
      </c>
    </row>
    <row r="20" spans="3:17" ht="15" customHeight="1" x14ac:dyDescent="0.2">
      <c r="C20" s="68" t="s">
        <v>10</v>
      </c>
      <c r="D20" s="23"/>
      <c r="E20" s="77">
        <v>410379</v>
      </c>
      <c r="F20" s="93"/>
      <c r="G20" s="101">
        <f t="shared" si="1"/>
        <v>2.7511496056383216</v>
      </c>
      <c r="H20" s="102"/>
      <c r="I20" s="126">
        <f t="shared" si="4"/>
        <v>10.232943256579883</v>
      </c>
      <c r="J20" s="102"/>
      <c r="K20" s="138">
        <v>167.25005746999739</v>
      </c>
      <c r="L20" s="93"/>
      <c r="M20" s="101">
        <f t="shared" si="2"/>
        <v>0.33305980516087214</v>
      </c>
      <c r="N20" s="102"/>
      <c r="O20" s="126">
        <f t="shared" si="3"/>
        <v>0.75668945590276437</v>
      </c>
      <c r="P20" s="102"/>
      <c r="Q20" s="141">
        <v>407.55023397882781</v>
      </c>
    </row>
    <row r="21" spans="3:17" ht="15" customHeight="1" x14ac:dyDescent="0.2">
      <c r="C21" s="68" t="s">
        <v>11</v>
      </c>
      <c r="D21" s="23"/>
      <c r="E21" s="77">
        <v>429577</v>
      </c>
      <c r="F21" s="93"/>
      <c r="G21" s="101">
        <f t="shared" si="1"/>
        <v>2.8798515375818292</v>
      </c>
      <c r="H21" s="102"/>
      <c r="I21" s="126">
        <f t="shared" si="4"/>
        <v>13.112794794161712</v>
      </c>
      <c r="J21" s="102"/>
      <c r="K21" s="138">
        <v>230.31622592000176</v>
      </c>
      <c r="L21" s="93"/>
      <c r="M21" s="101">
        <f t="shared" si="2"/>
        <v>0.45864903421072883</v>
      </c>
      <c r="N21" s="102"/>
      <c r="O21" s="126">
        <f t="shared" si="3"/>
        <v>1.2153384901134932</v>
      </c>
      <c r="P21" s="102"/>
      <c r="Q21" s="141">
        <v>536.14654862807311</v>
      </c>
    </row>
    <row r="22" spans="3:17" ht="15" customHeight="1" x14ac:dyDescent="0.2">
      <c r="C22" s="68" t="s">
        <v>12</v>
      </c>
      <c r="D22" s="23"/>
      <c r="E22" s="77">
        <v>455167</v>
      </c>
      <c r="F22" s="93"/>
      <c r="G22" s="101">
        <f t="shared" si="1"/>
        <v>3.051404951397557</v>
      </c>
      <c r="H22" s="102"/>
      <c r="I22" s="126">
        <f t="shared" si="4"/>
        <v>16.164199745559269</v>
      </c>
      <c r="J22" s="102"/>
      <c r="K22" s="138">
        <v>309.76623111998686</v>
      </c>
      <c r="L22" s="93"/>
      <c r="M22" s="101">
        <f t="shared" si="2"/>
        <v>0.61686484383270279</v>
      </c>
      <c r="N22" s="102"/>
      <c r="O22" s="126">
        <f t="shared" si="3"/>
        <v>1.8322033339461958</v>
      </c>
      <c r="P22" s="102"/>
      <c r="Q22" s="141">
        <v>680.55511739644317</v>
      </c>
    </row>
    <row r="23" spans="3:17" ht="15" customHeight="1" x14ac:dyDescent="0.2">
      <c r="C23" s="70" t="s">
        <v>13</v>
      </c>
      <c r="D23" s="26"/>
      <c r="E23" s="78">
        <v>818272</v>
      </c>
      <c r="F23" s="94"/>
      <c r="G23" s="98">
        <f t="shared" si="1"/>
        <v>5.4856332563432364</v>
      </c>
      <c r="H23" s="103"/>
      <c r="I23" s="127">
        <f t="shared" si="4"/>
        <v>21.649833001902508</v>
      </c>
      <c r="J23" s="103"/>
      <c r="K23" s="139">
        <v>689.95226542999205</v>
      </c>
      <c r="L23" s="94"/>
      <c r="M23" s="98">
        <f t="shared" si="2"/>
        <v>1.3739628587908734</v>
      </c>
      <c r="N23" s="103"/>
      <c r="O23" s="127">
        <f t="shared" si="3"/>
        <v>3.2061661927370695</v>
      </c>
      <c r="P23" s="103"/>
      <c r="Q23" s="142">
        <v>843.18205368140673</v>
      </c>
    </row>
    <row r="24" spans="3:17" ht="15" customHeight="1" x14ac:dyDescent="0.2">
      <c r="C24" s="68" t="s">
        <v>14</v>
      </c>
      <c r="D24" s="23"/>
      <c r="E24" s="77">
        <v>832249</v>
      </c>
      <c r="F24" s="93"/>
      <c r="G24" s="101">
        <f t="shared" si="1"/>
        <v>5.579334001357009</v>
      </c>
      <c r="H24" s="102"/>
      <c r="I24" s="126">
        <f t="shared" si="4"/>
        <v>27.229167003259516</v>
      </c>
      <c r="J24" s="102"/>
      <c r="K24" s="138">
        <v>831.80812497000488</v>
      </c>
      <c r="L24" s="93"/>
      <c r="M24" s="101">
        <f t="shared" si="2"/>
        <v>1.6564529556794809</v>
      </c>
      <c r="N24" s="102"/>
      <c r="O24" s="126">
        <f t="shared" si="3"/>
        <v>4.8626191484165506</v>
      </c>
      <c r="P24" s="102"/>
      <c r="Q24" s="141">
        <v>999.47026066718604</v>
      </c>
    </row>
    <row r="25" spans="3:17" ht="15" customHeight="1" x14ac:dyDescent="0.2">
      <c r="C25" s="68" t="s">
        <v>15</v>
      </c>
      <c r="D25" s="23"/>
      <c r="E25" s="77">
        <v>845160</v>
      </c>
      <c r="F25" s="93"/>
      <c r="G25" s="101">
        <f t="shared" si="1"/>
        <v>5.6658883634427788</v>
      </c>
      <c r="H25" s="102"/>
      <c r="I25" s="126">
        <f t="shared" si="4"/>
        <v>32.895055366702294</v>
      </c>
      <c r="J25" s="102"/>
      <c r="K25" s="138">
        <v>996.91728521005189</v>
      </c>
      <c r="L25" s="93"/>
      <c r="M25" s="101">
        <f t="shared" si="2"/>
        <v>1.9852494031766068</v>
      </c>
      <c r="N25" s="102"/>
      <c r="O25" s="126">
        <f t="shared" si="3"/>
        <v>6.847868551593157</v>
      </c>
      <c r="P25" s="102"/>
      <c r="Q25" s="141">
        <v>1179.5604207606275</v>
      </c>
    </row>
    <row r="26" spans="3:17" ht="15" customHeight="1" x14ac:dyDescent="0.2">
      <c r="C26" s="68" t="s">
        <v>16</v>
      </c>
      <c r="D26" s="23"/>
      <c r="E26" s="77">
        <v>845401</v>
      </c>
      <c r="F26" s="93"/>
      <c r="G26" s="101">
        <f t="shared" si="1"/>
        <v>5.6675040091141184</v>
      </c>
      <c r="H26" s="102"/>
      <c r="I26" s="126">
        <f t="shared" si="4"/>
        <v>38.562559375816413</v>
      </c>
      <c r="J26" s="102"/>
      <c r="K26" s="138">
        <v>1155.3122819200048</v>
      </c>
      <c r="L26" s="93"/>
      <c r="M26" s="101">
        <f t="shared" si="2"/>
        <v>2.3006753440743402</v>
      </c>
      <c r="N26" s="102"/>
      <c r="O26" s="126">
        <f t="shared" si="3"/>
        <v>9.1485438956674976</v>
      </c>
      <c r="P26" s="102"/>
      <c r="Q26" s="141">
        <v>1366.5849483499603</v>
      </c>
    </row>
    <row r="27" spans="3:17" ht="15" customHeight="1" x14ac:dyDescent="0.2">
      <c r="C27" s="68" t="s">
        <v>17</v>
      </c>
      <c r="D27" s="23"/>
      <c r="E27" s="77">
        <v>811455</v>
      </c>
      <c r="F27" s="93"/>
      <c r="G27" s="101">
        <f t="shared" si="1"/>
        <v>5.4399326067933407</v>
      </c>
      <c r="H27" s="102"/>
      <c r="I27" s="126">
        <f t="shared" si="4"/>
        <v>44.002491982609754</v>
      </c>
      <c r="J27" s="102"/>
      <c r="K27" s="138">
        <v>1262.9374299300582</v>
      </c>
      <c r="L27" s="93"/>
      <c r="M27" s="101">
        <f t="shared" si="2"/>
        <v>2.5149988030248318</v>
      </c>
      <c r="N27" s="102"/>
      <c r="O27" s="126">
        <f t="shared" si="3"/>
        <v>11.663542698692329</v>
      </c>
      <c r="P27" s="102"/>
      <c r="Q27" s="141">
        <v>1556.3862813465421</v>
      </c>
    </row>
    <row r="28" spans="3:17" ht="15" customHeight="1" x14ac:dyDescent="0.2">
      <c r="C28" s="68" t="s">
        <v>18</v>
      </c>
      <c r="D28" s="23"/>
      <c r="E28" s="77">
        <v>710175</v>
      </c>
      <c r="F28" s="93"/>
      <c r="G28" s="101">
        <f t="shared" si="1"/>
        <v>4.7609591893936951</v>
      </c>
      <c r="H28" s="102"/>
      <c r="I28" s="126">
        <f t="shared" si="4"/>
        <v>48.76345117200345</v>
      </c>
      <c r="J28" s="102"/>
      <c r="K28" s="138">
        <v>1243.0205049299541</v>
      </c>
      <c r="L28" s="93"/>
      <c r="M28" s="101">
        <f t="shared" si="2"/>
        <v>2.4753364719005013</v>
      </c>
      <c r="N28" s="102"/>
      <c r="O28" s="126">
        <f t="shared" si="3"/>
        <v>14.13887917059283</v>
      </c>
      <c r="P28" s="102"/>
      <c r="Q28" s="141">
        <v>1750.3016931459908</v>
      </c>
    </row>
    <row r="29" spans="3:17" ht="15" customHeight="1" x14ac:dyDescent="0.2">
      <c r="C29" s="70" t="s">
        <v>19</v>
      </c>
      <c r="D29" s="26"/>
      <c r="E29" s="78">
        <v>617058</v>
      </c>
      <c r="F29" s="94"/>
      <c r="G29" s="98">
        <f t="shared" si="1"/>
        <v>4.1367099031772376</v>
      </c>
      <c r="H29" s="103"/>
      <c r="I29" s="127">
        <f t="shared" si="4"/>
        <v>52.900161075180691</v>
      </c>
      <c r="J29" s="103"/>
      <c r="K29" s="139">
        <v>1204.7191385500018</v>
      </c>
      <c r="L29" s="94"/>
      <c r="M29" s="98">
        <f t="shared" si="2"/>
        <v>2.3990635795806261</v>
      </c>
      <c r="N29" s="103"/>
      <c r="O29" s="127">
        <f t="shared" si="3"/>
        <v>16.537942750173457</v>
      </c>
      <c r="P29" s="103"/>
      <c r="Q29" s="142">
        <v>1952.3596461758893</v>
      </c>
    </row>
    <row r="30" spans="3:17" ht="15" customHeight="1" x14ac:dyDescent="0.2">
      <c r="C30" s="68" t="s">
        <v>20</v>
      </c>
      <c r="D30" s="23"/>
      <c r="E30" s="77">
        <v>563687</v>
      </c>
      <c r="F30" s="93"/>
      <c r="G30" s="101">
        <f t="shared" si="1"/>
        <v>3.778914778176877</v>
      </c>
      <c r="H30" s="102"/>
      <c r="I30" s="126">
        <f t="shared" si="4"/>
        <v>56.679075853357567</v>
      </c>
      <c r="J30" s="102"/>
      <c r="K30" s="138">
        <v>1217.3321440999896</v>
      </c>
      <c r="L30" s="93"/>
      <c r="M30" s="101">
        <f t="shared" si="2"/>
        <v>2.4241809710752475</v>
      </c>
      <c r="N30" s="102"/>
      <c r="O30" s="126">
        <f t="shared" si="3"/>
        <v>18.962123721248705</v>
      </c>
      <c r="P30" s="102"/>
      <c r="Q30" s="141">
        <v>2159.5888216332642</v>
      </c>
    </row>
    <row r="31" spans="3:17" ht="15" customHeight="1" x14ac:dyDescent="0.2">
      <c r="C31" s="68" t="s">
        <v>21</v>
      </c>
      <c r="D31" s="23"/>
      <c r="E31" s="77">
        <v>515475</v>
      </c>
      <c r="F31" s="93"/>
      <c r="G31" s="101">
        <f t="shared" si="1"/>
        <v>3.4557051968215089</v>
      </c>
      <c r="H31" s="102"/>
      <c r="I31" s="126">
        <f t="shared" si="4"/>
        <v>60.134781050179079</v>
      </c>
      <c r="J31" s="102"/>
      <c r="K31" s="138">
        <v>1220.4624398099772</v>
      </c>
      <c r="L31" s="93"/>
      <c r="M31" s="101">
        <f t="shared" si="2"/>
        <v>2.43041460528163</v>
      </c>
      <c r="N31" s="102"/>
      <c r="O31" s="126">
        <f t="shared" si="3"/>
        <v>21.392538326530335</v>
      </c>
      <c r="P31" s="102"/>
      <c r="Q31" s="141">
        <v>2367.646228837436</v>
      </c>
    </row>
    <row r="32" spans="3:17" ht="15" customHeight="1" x14ac:dyDescent="0.2">
      <c r="C32" s="68" t="s">
        <v>22</v>
      </c>
      <c r="D32" s="23"/>
      <c r="E32" s="77">
        <v>476578</v>
      </c>
      <c r="F32" s="93"/>
      <c r="G32" s="101">
        <f t="shared" si="1"/>
        <v>3.1949426670368126</v>
      </c>
      <c r="H32" s="102"/>
      <c r="I32" s="126">
        <f t="shared" si="4"/>
        <v>63.329723717215892</v>
      </c>
      <c r="J32" s="102"/>
      <c r="K32" s="138">
        <v>1228.0534853699833</v>
      </c>
      <c r="L32" s="93"/>
      <c r="M32" s="101">
        <f t="shared" si="2"/>
        <v>2.4455313244829759</v>
      </c>
      <c r="N32" s="102"/>
      <c r="O32" s="126">
        <f t="shared" si="3"/>
        <v>23.83806965101331</v>
      </c>
      <c r="P32" s="102"/>
      <c r="Q32" s="141">
        <v>2576.8153069801442</v>
      </c>
    </row>
    <row r="33" spans="3:17" ht="15" customHeight="1" x14ac:dyDescent="0.2">
      <c r="C33" s="68" t="s">
        <v>23</v>
      </c>
      <c r="D33" s="23"/>
      <c r="E33" s="77">
        <v>939851</v>
      </c>
      <c r="F33" s="93"/>
      <c r="G33" s="101">
        <f t="shared" si="1"/>
        <v>6.3006896259525522</v>
      </c>
      <c r="H33" s="102"/>
      <c r="I33" s="126">
        <f t="shared" si="4"/>
        <v>69.630413343168442</v>
      </c>
      <c r="J33" s="102"/>
      <c r="K33" s="138">
        <v>2732.1454199200625</v>
      </c>
      <c r="L33" s="93"/>
      <c r="M33" s="101">
        <f t="shared" si="2"/>
        <v>5.4407623829545306</v>
      </c>
      <c r="N33" s="102"/>
      <c r="O33" s="126">
        <f t="shared" si="3"/>
        <v>29.278832033967841</v>
      </c>
      <c r="P33" s="102"/>
      <c r="Q33" s="141">
        <v>2906.998470949185</v>
      </c>
    </row>
    <row r="34" spans="3:17" ht="15" customHeight="1" x14ac:dyDescent="0.2">
      <c r="C34" s="68" t="s">
        <v>24</v>
      </c>
      <c r="D34" s="23"/>
      <c r="E34" s="77">
        <v>873288</v>
      </c>
      <c r="F34" s="93"/>
      <c r="G34" s="101">
        <f t="shared" si="1"/>
        <v>5.8544563362371829</v>
      </c>
      <c r="H34" s="102"/>
      <c r="I34" s="126">
        <f t="shared" si="4"/>
        <v>75.48486967940562</v>
      </c>
      <c r="J34" s="102"/>
      <c r="K34" s="138">
        <v>2927.9135864503105</v>
      </c>
      <c r="L34" s="93"/>
      <c r="M34" s="101">
        <f t="shared" si="2"/>
        <v>5.8306128164167861</v>
      </c>
      <c r="N34" s="102"/>
      <c r="O34" s="126">
        <f t="shared" si="3"/>
        <v>35.109444850384627</v>
      </c>
      <c r="P34" s="102"/>
      <c r="Q34" s="141">
        <v>3352.7468446266416</v>
      </c>
    </row>
    <row r="35" spans="3:17" ht="15" customHeight="1" x14ac:dyDescent="0.2">
      <c r="C35" s="70" t="s">
        <v>25</v>
      </c>
      <c r="D35" s="26"/>
      <c r="E35" s="78">
        <v>777167</v>
      </c>
      <c r="F35" s="94"/>
      <c r="G35" s="98">
        <f t="shared" si="1"/>
        <v>5.2100684624825293</v>
      </c>
      <c r="H35" s="103"/>
      <c r="I35" s="127">
        <f t="shared" si="4"/>
        <v>80.694938141888144</v>
      </c>
      <c r="J35" s="103"/>
      <c r="K35" s="139">
        <v>2960.6001221200227</v>
      </c>
      <c r="L35" s="94"/>
      <c r="M35" s="98">
        <f t="shared" si="2"/>
        <v>5.8957044006363679</v>
      </c>
      <c r="N35" s="103"/>
      <c r="O35" s="127">
        <f t="shared" si="3"/>
        <v>41.005149251020995</v>
      </c>
      <c r="P35" s="103"/>
      <c r="Q35" s="142">
        <v>3809.4773994778766</v>
      </c>
    </row>
    <row r="36" spans="3:17" ht="15" customHeight="1" x14ac:dyDescent="0.2">
      <c r="C36" s="68" t="s">
        <v>26</v>
      </c>
      <c r="D36" s="23"/>
      <c r="E36" s="77">
        <v>506360</v>
      </c>
      <c r="F36" s="93"/>
      <c r="G36" s="101">
        <f t="shared" si="1"/>
        <v>3.3945989300403303</v>
      </c>
      <c r="H36" s="102"/>
      <c r="I36" s="126">
        <f t="shared" si="4"/>
        <v>84.089537071928476</v>
      </c>
      <c r="J36" s="102"/>
      <c r="K36" s="138">
        <v>2203.7823327700103</v>
      </c>
      <c r="L36" s="93"/>
      <c r="M36" s="101">
        <f t="shared" si="2"/>
        <v>4.3885863208209717</v>
      </c>
      <c r="N36" s="102"/>
      <c r="O36" s="126">
        <f t="shared" si="3"/>
        <v>45.393735571841965</v>
      </c>
      <c r="P36" s="102"/>
      <c r="Q36" s="141">
        <v>4352.2046227387837</v>
      </c>
    </row>
    <row r="37" spans="3:17" ht="15" customHeight="1" x14ac:dyDescent="0.2">
      <c r="C37" s="68" t="s">
        <v>27</v>
      </c>
      <c r="D37" s="23"/>
      <c r="E37" s="77">
        <v>374751</v>
      </c>
      <c r="F37" s="93"/>
      <c r="G37" s="101">
        <f t="shared" si="1"/>
        <v>2.5123022032379017</v>
      </c>
      <c r="H37" s="102"/>
      <c r="I37" s="126">
        <f t="shared" si="4"/>
        <v>86.601839275166384</v>
      </c>
      <c r="J37" s="102"/>
      <c r="K37" s="138">
        <v>1824.0529803400302</v>
      </c>
      <c r="L37" s="93"/>
      <c r="M37" s="101">
        <f t="shared" si="2"/>
        <v>3.6323977368087901</v>
      </c>
      <c r="N37" s="102"/>
      <c r="O37" s="126">
        <f t="shared" si="3"/>
        <v>49.026133308650756</v>
      </c>
      <c r="P37" s="102"/>
      <c r="Q37" s="141">
        <v>4867.3732167226508</v>
      </c>
    </row>
    <row r="38" spans="3:17" ht="15" customHeight="1" x14ac:dyDescent="0.2">
      <c r="C38" s="68" t="s">
        <v>28</v>
      </c>
      <c r="D38" s="23"/>
      <c r="E38" s="77">
        <v>277801</v>
      </c>
      <c r="F38" s="93"/>
      <c r="G38" s="101">
        <f t="shared" si="1"/>
        <v>1.8623567765307956</v>
      </c>
      <c r="H38" s="102"/>
      <c r="I38" s="126">
        <f t="shared" si="4"/>
        <v>88.464196051697186</v>
      </c>
      <c r="J38" s="102"/>
      <c r="K38" s="138">
        <v>1490.9565109199939</v>
      </c>
      <c r="L38" s="93"/>
      <c r="M38" s="101">
        <f t="shared" si="2"/>
        <v>2.9690733297321996</v>
      </c>
      <c r="N38" s="102"/>
      <c r="O38" s="126">
        <f t="shared" si="3"/>
        <v>51.995206638382953</v>
      </c>
      <c r="P38" s="102"/>
      <c r="Q38" s="141">
        <v>5366.9947585501632</v>
      </c>
    </row>
    <row r="39" spans="3:17" ht="15" customHeight="1" x14ac:dyDescent="0.2">
      <c r="C39" s="68" t="s">
        <v>29</v>
      </c>
      <c r="D39" s="23"/>
      <c r="E39" s="77">
        <v>216024</v>
      </c>
      <c r="F39" s="93"/>
      <c r="G39" s="101">
        <f t="shared" si="1"/>
        <v>1.4482084668280124</v>
      </c>
      <c r="H39" s="102"/>
      <c r="I39" s="126">
        <f t="shared" si="4"/>
        <v>89.912404518525193</v>
      </c>
      <c r="J39" s="102"/>
      <c r="K39" s="138">
        <v>1268.5983078100176</v>
      </c>
      <c r="L39" s="93"/>
      <c r="M39" s="101">
        <f t="shared" si="2"/>
        <v>2.5262718089194758</v>
      </c>
      <c r="N39" s="102"/>
      <c r="O39" s="126">
        <f t="shared" si="3"/>
        <v>54.521478447302428</v>
      </c>
      <c r="P39" s="102"/>
      <c r="Q39" s="141">
        <v>5872.4878152891233</v>
      </c>
    </row>
    <row r="40" spans="3:17" ht="15" customHeight="1" x14ac:dyDescent="0.2">
      <c r="C40" s="68" t="s">
        <v>30</v>
      </c>
      <c r="D40" s="23"/>
      <c r="E40" s="77">
        <v>177617</v>
      </c>
      <c r="F40" s="93"/>
      <c r="G40" s="101">
        <f t="shared" si="1"/>
        <v>1.1907308597775759</v>
      </c>
      <c r="H40" s="102"/>
      <c r="I40" s="126">
        <f t="shared" si="4"/>
        <v>91.103135378302767</v>
      </c>
      <c r="J40" s="102"/>
      <c r="K40" s="138">
        <v>1134.2620050399889</v>
      </c>
      <c r="L40" s="93"/>
      <c r="M40" s="101">
        <f t="shared" si="2"/>
        <v>2.2587560692932347</v>
      </c>
      <c r="N40" s="102"/>
      <c r="O40" s="126">
        <f t="shared" si="3"/>
        <v>56.780234516595662</v>
      </c>
      <c r="P40" s="102"/>
      <c r="Q40" s="141">
        <v>6385.9991163007426</v>
      </c>
    </row>
    <row r="41" spans="3:17" ht="15" customHeight="1" x14ac:dyDescent="0.2">
      <c r="C41" s="70" t="s">
        <v>31</v>
      </c>
      <c r="D41" s="26"/>
      <c r="E41" s="78">
        <v>151934</v>
      </c>
      <c r="F41" s="94"/>
      <c r="G41" s="98">
        <f t="shared" si="1"/>
        <v>1.0185539810347333</v>
      </c>
      <c r="H41" s="103"/>
      <c r="I41" s="127">
        <f t="shared" si="4"/>
        <v>92.121689359337495</v>
      </c>
      <c r="J41" s="103"/>
      <c r="K41" s="139">
        <v>1053.4243704800031</v>
      </c>
      <c r="L41" s="94"/>
      <c r="M41" s="98">
        <f t="shared" si="2"/>
        <v>2.0977769508194219</v>
      </c>
      <c r="N41" s="103"/>
      <c r="O41" s="127">
        <f t="shared" si="3"/>
        <v>58.878011467415085</v>
      </c>
      <c r="P41" s="103"/>
      <c r="Q41" s="142">
        <v>6933.434060052412</v>
      </c>
    </row>
    <row r="42" spans="3:17" ht="15" customHeight="1" x14ac:dyDescent="0.2">
      <c r="C42" s="68" t="s">
        <v>32</v>
      </c>
      <c r="D42" s="23"/>
      <c r="E42" s="77">
        <v>129114</v>
      </c>
      <c r="F42" s="93"/>
      <c r="G42" s="101">
        <f t="shared" si="1"/>
        <v>0.86557043655349397</v>
      </c>
      <c r="H42" s="102"/>
      <c r="I42" s="126">
        <f t="shared" si="4"/>
        <v>92.987259795890992</v>
      </c>
      <c r="J42" s="102"/>
      <c r="K42" s="138">
        <v>967.1817546699948</v>
      </c>
      <c r="L42" s="93"/>
      <c r="M42" s="101">
        <f t="shared" si="2"/>
        <v>1.926034416002069</v>
      </c>
      <c r="N42" s="102"/>
      <c r="O42" s="126">
        <f t="shared" si="3"/>
        <v>60.804045883417153</v>
      </c>
      <c r="P42" s="102"/>
      <c r="Q42" s="141">
        <v>7490.91310524029</v>
      </c>
    </row>
    <row r="43" spans="3:17" ht="15" customHeight="1" x14ac:dyDescent="0.2">
      <c r="C43" s="68" t="s">
        <v>33</v>
      </c>
      <c r="D43" s="23"/>
      <c r="E43" s="77">
        <v>204056</v>
      </c>
      <c r="F43" s="93"/>
      <c r="G43" s="101">
        <f t="shared" si="1"/>
        <v>1.3679759050247049</v>
      </c>
      <c r="H43" s="102"/>
      <c r="I43" s="126">
        <f t="shared" si="4"/>
        <v>94.355235700915699</v>
      </c>
      <c r="J43" s="102"/>
      <c r="K43" s="138">
        <v>1698.5068958500228</v>
      </c>
      <c r="L43" s="93"/>
      <c r="M43" s="101">
        <f t="shared" si="2"/>
        <v>3.3823867348905798</v>
      </c>
      <c r="N43" s="102"/>
      <c r="O43" s="126">
        <f t="shared" si="3"/>
        <v>64.186432618307734</v>
      </c>
      <c r="P43" s="102"/>
      <c r="Q43" s="141">
        <v>8323.7292500589192</v>
      </c>
    </row>
    <row r="44" spans="3:17" ht="15" customHeight="1" x14ac:dyDescent="0.2">
      <c r="C44" s="68" t="s">
        <v>34</v>
      </c>
      <c r="D44" s="23"/>
      <c r="E44" s="77">
        <v>152554</v>
      </c>
      <c r="F44" s="93"/>
      <c r="G44" s="101">
        <f t="shared" si="1"/>
        <v>1.0227104138821639</v>
      </c>
      <c r="H44" s="102"/>
      <c r="I44" s="126">
        <f t="shared" si="4"/>
        <v>95.377946114797865</v>
      </c>
      <c r="J44" s="102"/>
      <c r="K44" s="138">
        <v>1449.6039509199973</v>
      </c>
      <c r="L44" s="93"/>
      <c r="M44" s="101">
        <f t="shared" si="2"/>
        <v>2.8867243261811977</v>
      </c>
      <c r="N44" s="102"/>
      <c r="O44" s="126">
        <f t="shared" si="3"/>
        <v>67.073156944488929</v>
      </c>
      <c r="P44" s="102"/>
      <c r="Q44" s="141">
        <v>9502.2349523447247</v>
      </c>
    </row>
    <row r="45" spans="3:17" ht="15" customHeight="1" x14ac:dyDescent="0.2">
      <c r="C45" s="68" t="s">
        <v>35</v>
      </c>
      <c r="D45" s="23"/>
      <c r="E45" s="77">
        <v>118199</v>
      </c>
      <c r="F45" s="93"/>
      <c r="G45" s="101">
        <f t="shared" si="1"/>
        <v>0.79239710666687135</v>
      </c>
      <c r="H45" s="102"/>
      <c r="I45" s="126">
        <f t="shared" si="4"/>
        <v>96.170343221464734</v>
      </c>
      <c r="J45" s="102"/>
      <c r="K45" s="138">
        <v>1263.8459361599942</v>
      </c>
      <c r="L45" s="93"/>
      <c r="M45" s="101">
        <f t="shared" si="2"/>
        <v>2.5168079916882453</v>
      </c>
      <c r="N45" s="102"/>
      <c r="O45" s="126">
        <f t="shared" si="3"/>
        <v>69.589964936177168</v>
      </c>
      <c r="P45" s="102"/>
      <c r="Q45" s="141">
        <v>10692.526469428625</v>
      </c>
    </row>
    <row r="46" spans="3:17" ht="15" customHeight="1" x14ac:dyDescent="0.2">
      <c r="C46" s="68" t="s">
        <v>36</v>
      </c>
      <c r="D46" s="23"/>
      <c r="E46" s="77">
        <v>92006</v>
      </c>
      <c r="F46" s="93"/>
      <c r="G46" s="101">
        <f t="shared" si="1"/>
        <v>0.61680122671081961</v>
      </c>
      <c r="H46" s="102"/>
      <c r="I46" s="126">
        <f t="shared" si="4"/>
        <v>96.787144448175553</v>
      </c>
      <c r="J46" s="102"/>
      <c r="K46" s="138">
        <v>1089.9489669900083</v>
      </c>
      <c r="L46" s="93"/>
      <c r="M46" s="101">
        <f t="shared" si="2"/>
        <v>2.1705116044346178</v>
      </c>
      <c r="N46" s="102"/>
      <c r="O46" s="126">
        <f t="shared" si="3"/>
        <v>71.760476540611791</v>
      </c>
      <c r="P46" s="102"/>
      <c r="Q46" s="141">
        <v>11846.498782579487</v>
      </c>
    </row>
    <row r="47" spans="3:17" ht="15" customHeight="1" x14ac:dyDescent="0.2">
      <c r="C47" s="70" t="s">
        <v>37</v>
      </c>
      <c r="D47" s="26"/>
      <c r="E47" s="78">
        <v>71830</v>
      </c>
      <c r="F47" s="94"/>
      <c r="G47" s="98">
        <f t="shared" si="1"/>
        <v>0.48154285714668799</v>
      </c>
      <c r="H47" s="103"/>
      <c r="I47" s="127">
        <f t="shared" si="4"/>
        <v>97.268687305322246</v>
      </c>
      <c r="J47" s="103"/>
      <c r="K47" s="139">
        <v>933.63089143999071</v>
      </c>
      <c r="L47" s="94"/>
      <c r="M47" s="98">
        <f t="shared" si="2"/>
        <v>1.8592216200042633</v>
      </c>
      <c r="N47" s="103"/>
      <c r="O47" s="127">
        <f t="shared" si="3"/>
        <v>73.619698160616053</v>
      </c>
      <c r="P47" s="103"/>
      <c r="Q47" s="142">
        <v>12997.784928859679</v>
      </c>
    </row>
    <row r="48" spans="3:17" ht="15" customHeight="1" x14ac:dyDescent="0.2">
      <c r="C48" s="68" t="s">
        <v>38</v>
      </c>
      <c r="D48" s="23"/>
      <c r="E48" s="77">
        <v>56896</v>
      </c>
      <c r="F48" s="93"/>
      <c r="G48" s="101">
        <f t="shared" si="1"/>
        <v>0.38142645691518806</v>
      </c>
      <c r="H48" s="102"/>
      <c r="I48" s="126">
        <f t="shared" si="4"/>
        <v>97.650113762237439</v>
      </c>
      <c r="J48" s="102"/>
      <c r="K48" s="138">
        <v>806.02004798999712</v>
      </c>
      <c r="L48" s="93"/>
      <c r="M48" s="101">
        <f t="shared" si="2"/>
        <v>1.6050988812811764</v>
      </c>
      <c r="N48" s="102"/>
      <c r="O48" s="126">
        <f t="shared" si="3"/>
        <v>75.224797041897233</v>
      </c>
      <c r="P48" s="102"/>
      <c r="Q48" s="141">
        <v>14166.550337282008</v>
      </c>
    </row>
    <row r="49" spans="3:17" ht="15" customHeight="1" x14ac:dyDescent="0.2">
      <c r="C49" s="68" t="s">
        <v>39</v>
      </c>
      <c r="D49" s="23"/>
      <c r="E49" s="77">
        <v>136706</v>
      </c>
      <c r="F49" s="93"/>
      <c r="G49" s="101">
        <f t="shared" si="1"/>
        <v>0.91646662716267746</v>
      </c>
      <c r="H49" s="102"/>
      <c r="I49" s="126">
        <f t="shared" si="4"/>
        <v>98.566580389400116</v>
      </c>
      <c r="J49" s="102"/>
      <c r="K49" s="138">
        <v>2282.5178814399956</v>
      </c>
      <c r="L49" s="93"/>
      <c r="M49" s="101">
        <f t="shared" si="2"/>
        <v>4.5453793700787504</v>
      </c>
      <c r="N49" s="102"/>
      <c r="O49" s="126">
        <f t="shared" si="3"/>
        <v>79.770176411975982</v>
      </c>
      <c r="P49" s="102"/>
      <c r="Q49" s="141">
        <v>16696.545004900996</v>
      </c>
    </row>
    <row r="50" spans="3:17" ht="15" customHeight="1" x14ac:dyDescent="0.2">
      <c r="C50" s="68" t="s">
        <v>40</v>
      </c>
      <c r="D50" s="23"/>
      <c r="E50" s="77">
        <v>66503</v>
      </c>
      <c r="F50" s="93"/>
      <c r="G50" s="101">
        <f t="shared" si="1"/>
        <v>0.44583105427852138</v>
      </c>
      <c r="H50" s="102"/>
      <c r="I50" s="126">
        <f t="shared" si="4"/>
        <v>99.012411443678644</v>
      </c>
      <c r="J50" s="102"/>
      <c r="K50" s="138">
        <v>1410.8003226100147</v>
      </c>
      <c r="L50" s="93"/>
      <c r="M50" s="101">
        <f t="shared" si="2"/>
        <v>2.8094512353377095</v>
      </c>
      <c r="N50" s="102"/>
      <c r="O50" s="126">
        <f t="shared" si="3"/>
        <v>82.579627647313686</v>
      </c>
      <c r="P50" s="102"/>
      <c r="Q50" s="141">
        <v>21214.085418853505</v>
      </c>
    </row>
    <row r="51" spans="3:17" ht="15" customHeight="1" x14ac:dyDescent="0.2">
      <c r="C51" s="68" t="s">
        <v>41</v>
      </c>
      <c r="D51" s="23"/>
      <c r="E51" s="77">
        <v>38091</v>
      </c>
      <c r="F51" s="93"/>
      <c r="G51" s="101">
        <f t="shared" si="1"/>
        <v>0.25535916708303624</v>
      </c>
      <c r="H51" s="102"/>
      <c r="I51" s="126">
        <f t="shared" si="4"/>
        <v>99.267770610761687</v>
      </c>
      <c r="J51" s="102"/>
      <c r="K51" s="138">
        <v>979.99100994000048</v>
      </c>
      <c r="L51" s="93"/>
      <c r="M51" s="101">
        <f t="shared" si="2"/>
        <v>1.9515426168901273</v>
      </c>
      <c r="N51" s="102"/>
      <c r="O51" s="126">
        <f t="shared" si="3"/>
        <v>84.531170264203809</v>
      </c>
      <c r="P51" s="102"/>
      <c r="Q51" s="141">
        <v>25727.626209340804</v>
      </c>
    </row>
    <row r="52" spans="3:17" ht="15" customHeight="1" x14ac:dyDescent="0.2">
      <c r="C52" s="68" t="s">
        <v>42</v>
      </c>
      <c r="D52" s="23"/>
      <c r="E52" s="77">
        <v>24511</v>
      </c>
      <c r="F52" s="93"/>
      <c r="G52" s="101">
        <f t="shared" si="1"/>
        <v>0.16431987987640914</v>
      </c>
      <c r="H52" s="102"/>
      <c r="I52" s="126">
        <f t="shared" si="4"/>
        <v>99.432090490638103</v>
      </c>
      <c r="J52" s="102"/>
      <c r="K52" s="138">
        <v>741.19756141999903</v>
      </c>
      <c r="L52" s="93"/>
      <c r="M52" s="101">
        <f t="shared" si="2"/>
        <v>1.4760121409019107</v>
      </c>
      <c r="N52" s="102"/>
      <c r="O52" s="126">
        <f t="shared" si="3"/>
        <v>86.007182405105723</v>
      </c>
      <c r="P52" s="102"/>
      <c r="Q52" s="141">
        <v>30239.384823956549</v>
      </c>
    </row>
    <row r="53" spans="3:17" ht="15" customHeight="1" x14ac:dyDescent="0.2">
      <c r="C53" s="70" t="s">
        <v>43</v>
      </c>
      <c r="D53" s="26"/>
      <c r="E53" s="78">
        <v>16776</v>
      </c>
      <c r="F53" s="94"/>
      <c r="G53" s="98">
        <f t="shared" si="1"/>
        <v>0.11246502814273754</v>
      </c>
      <c r="H53" s="103"/>
      <c r="I53" s="127">
        <f t="shared" si="4"/>
        <v>99.54455551878084</v>
      </c>
      <c r="J53" s="103"/>
      <c r="K53" s="139">
        <v>582.47218549000297</v>
      </c>
      <c r="L53" s="94"/>
      <c r="M53" s="98">
        <f t="shared" si="2"/>
        <v>1.1599282866956782</v>
      </c>
      <c r="N53" s="103"/>
      <c r="O53" s="127">
        <f t="shared" si="3"/>
        <v>87.167110691801398</v>
      </c>
      <c r="P53" s="103"/>
      <c r="Q53" s="142">
        <v>34720.564228064082</v>
      </c>
    </row>
    <row r="54" spans="3:17" ht="15" customHeight="1" x14ac:dyDescent="0.2">
      <c r="C54" s="68" t="s">
        <v>44</v>
      </c>
      <c r="D54" s="23"/>
      <c r="E54" s="77">
        <v>11899</v>
      </c>
      <c r="F54" s="93"/>
      <c r="G54" s="101">
        <f t="shared" si="1"/>
        <v>7.9769991050931924E-2</v>
      </c>
      <c r="H54" s="102"/>
      <c r="I54" s="126">
        <f t="shared" si="4"/>
        <v>99.624325509831777</v>
      </c>
      <c r="J54" s="102"/>
      <c r="K54" s="138">
        <v>463.78653123999823</v>
      </c>
      <c r="L54" s="93"/>
      <c r="M54" s="101">
        <f t="shared" si="2"/>
        <v>0.92357906518950128</v>
      </c>
      <c r="N54" s="102"/>
      <c r="O54" s="126">
        <f t="shared" si="3"/>
        <v>88.090689756990898</v>
      </c>
      <c r="P54" s="102"/>
      <c r="Q54" s="141">
        <v>38976.933459954467</v>
      </c>
    </row>
    <row r="55" spans="3:17" ht="15" customHeight="1" x14ac:dyDescent="0.2">
      <c r="C55" s="74" t="s">
        <v>45</v>
      </c>
      <c r="D55" s="30"/>
      <c r="E55" s="77">
        <v>28344</v>
      </c>
      <c r="F55" s="93"/>
      <c r="G55" s="101">
        <f t="shared" si="1"/>
        <v>0.19001602036705728</v>
      </c>
      <c r="H55" s="102"/>
      <c r="I55" s="126">
        <f t="shared" si="4"/>
        <v>99.814341530198831</v>
      </c>
      <c r="J55" s="102"/>
      <c r="K55" s="138">
        <v>1419.9551912200006</v>
      </c>
      <c r="L55" s="93"/>
      <c r="M55" s="101">
        <f t="shared" si="2"/>
        <v>2.8276821334410616</v>
      </c>
      <c r="N55" s="102"/>
      <c r="O55" s="126">
        <f t="shared" si="3"/>
        <v>90.918371890431956</v>
      </c>
      <c r="P55" s="102"/>
      <c r="Q55" s="141">
        <v>50097.205448066634</v>
      </c>
    </row>
    <row r="56" spans="3:17" ht="15" customHeight="1" x14ac:dyDescent="0.2">
      <c r="C56" s="74" t="s">
        <v>46</v>
      </c>
      <c r="D56" s="30"/>
      <c r="E56" s="77">
        <v>10343</v>
      </c>
      <c r="F56" s="93"/>
      <c r="G56" s="101">
        <f t="shared" si="1"/>
        <v>6.9338685388670385E-2</v>
      </c>
      <c r="H56" s="102"/>
      <c r="I56" s="126">
        <f t="shared" si="4"/>
        <v>99.883680215587503</v>
      </c>
      <c r="J56" s="102"/>
      <c r="K56" s="138">
        <v>747.44980584999871</v>
      </c>
      <c r="L56" s="93"/>
      <c r="M56" s="101">
        <f t="shared" si="2"/>
        <v>1.4884627872166205</v>
      </c>
      <c r="N56" s="102"/>
      <c r="O56" s="126">
        <f t="shared" si="3"/>
        <v>92.406834677648575</v>
      </c>
      <c r="P56" s="102"/>
      <c r="Q56" s="141">
        <v>72266.248269360789</v>
      </c>
    </row>
    <row r="57" spans="3:17" ht="15" customHeight="1" x14ac:dyDescent="0.2">
      <c r="C57" s="74" t="s">
        <v>47</v>
      </c>
      <c r="D57" s="30"/>
      <c r="E57" s="77">
        <v>5150</v>
      </c>
      <c r="F57" s="93"/>
      <c r="G57" s="101">
        <f t="shared" si="1"/>
        <v>3.452520832946461E-2</v>
      </c>
      <c r="H57" s="102"/>
      <c r="I57" s="126">
        <f t="shared" si="4"/>
        <v>99.918205423916973</v>
      </c>
      <c r="J57" s="102"/>
      <c r="K57" s="138">
        <v>485.62596221000075</v>
      </c>
      <c r="L57" s="93"/>
      <c r="M57" s="101">
        <f t="shared" si="2"/>
        <v>0.96706985218069974</v>
      </c>
      <c r="N57" s="102"/>
      <c r="O57" s="126">
        <f t="shared" si="3"/>
        <v>93.373904529829275</v>
      </c>
      <c r="P57" s="102"/>
      <c r="Q57" s="141">
        <v>94296.303341747713</v>
      </c>
    </row>
    <row r="58" spans="3:17" ht="15" customHeight="1" x14ac:dyDescent="0.2">
      <c r="C58" s="74" t="s">
        <v>48</v>
      </c>
      <c r="D58" s="30"/>
      <c r="E58" s="77">
        <v>12201</v>
      </c>
      <c r="F58" s="93"/>
      <c r="G58" s="101">
        <f t="shared" si="1"/>
        <v>8.1794576083067519E-2</v>
      </c>
      <c r="H58" s="102"/>
      <c r="I58" s="126">
        <f t="shared" si="4"/>
        <v>100.00000000000004</v>
      </c>
      <c r="J58" s="102"/>
      <c r="K58" s="138">
        <v>3327.3749369199877</v>
      </c>
      <c r="L58" s="93"/>
      <c r="M58" s="101">
        <f t="shared" si="2"/>
        <v>6.626095470170708</v>
      </c>
      <c r="N58" s="102"/>
      <c r="O58" s="126">
        <f t="shared" si="3"/>
        <v>99.999999999999986</v>
      </c>
      <c r="P58" s="102"/>
      <c r="Q58" s="141">
        <v>272713.29701827618</v>
      </c>
    </row>
    <row r="59" spans="3:17" ht="15.95" customHeight="1" x14ac:dyDescent="0.2">
      <c r="C59" s="89" t="s">
        <v>55</v>
      </c>
      <c r="D59" s="89"/>
      <c r="E59" s="90">
        <v>14916637</v>
      </c>
      <c r="F59" s="100"/>
      <c r="G59" s="107">
        <f t="shared" ref="G59" si="5">E59/$E$59*100</f>
        <v>100</v>
      </c>
      <c r="H59" s="104"/>
      <c r="I59" s="128"/>
      <c r="J59" s="104"/>
      <c r="K59" s="140">
        <v>50216.223896850439</v>
      </c>
      <c r="L59" s="104"/>
      <c r="M59" s="107">
        <f t="shared" ref="M59" si="6">K59/$K$59*100</f>
        <v>100</v>
      </c>
      <c r="N59" s="104"/>
      <c r="O59" s="128"/>
      <c r="P59" s="104"/>
      <c r="Q59" s="143">
        <v>3366.4574593355351</v>
      </c>
    </row>
    <row r="60" spans="3:17" ht="3.95" customHeight="1" x14ac:dyDescent="0.2"/>
    <row r="61" spans="3:17" ht="15" customHeight="1" x14ac:dyDescent="0.2"/>
  </sheetData>
  <mergeCells count="10">
    <mergeCell ref="C2:Q2"/>
    <mergeCell ref="C4:Q4"/>
    <mergeCell ref="E9:E10"/>
    <mergeCell ref="G9:G10"/>
    <mergeCell ref="M9:M10"/>
    <mergeCell ref="E7:I7"/>
    <mergeCell ref="C7:C10"/>
    <mergeCell ref="K7:O7"/>
    <mergeCell ref="Q7:Q10"/>
    <mergeCell ref="C5:Q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tabColor theme="7" tint="0.39997558519241921"/>
  </sheetPr>
  <dimension ref="A1:R62"/>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A2" s="7"/>
      <c r="C2" s="173" t="s">
        <v>131</v>
      </c>
      <c r="D2" s="174"/>
      <c r="E2" s="174"/>
      <c r="F2" s="174"/>
      <c r="G2" s="174"/>
      <c r="H2" s="174"/>
      <c r="I2" s="174"/>
      <c r="J2" s="174"/>
      <c r="K2" s="174"/>
      <c r="L2" s="181"/>
      <c r="M2" s="181"/>
      <c r="N2" s="181"/>
      <c r="O2" s="181"/>
      <c r="P2" s="181"/>
      <c r="Q2" s="182"/>
      <c r="R2" s="7"/>
    </row>
    <row r="3" spans="1:18" ht="6.95" customHeight="1" x14ac:dyDescent="0.2">
      <c r="A3" s="6"/>
      <c r="C3" s="6"/>
      <c r="D3" s="6"/>
      <c r="E3" s="6"/>
      <c r="F3" s="6"/>
      <c r="G3" s="6"/>
      <c r="H3" s="6"/>
      <c r="I3" s="6"/>
      <c r="J3" s="6"/>
      <c r="K3" s="6"/>
      <c r="L3" s="6"/>
      <c r="M3" s="6"/>
      <c r="N3" s="6"/>
      <c r="O3" s="6"/>
      <c r="P3" s="6"/>
      <c r="Q3" s="6"/>
      <c r="R3" s="7"/>
    </row>
    <row r="4" spans="1:18" ht="20.100000000000001" customHeight="1" x14ac:dyDescent="0.35">
      <c r="A4" s="6"/>
      <c r="C4" s="176" t="s">
        <v>151</v>
      </c>
      <c r="D4" s="176"/>
      <c r="E4" s="177"/>
      <c r="F4" s="177"/>
      <c r="G4" s="177"/>
      <c r="H4" s="177"/>
      <c r="I4" s="177"/>
      <c r="J4" s="177"/>
      <c r="K4" s="177"/>
      <c r="L4" s="177"/>
      <c r="M4" s="177"/>
      <c r="N4" s="177"/>
      <c r="O4" s="177"/>
      <c r="P4" s="177"/>
      <c r="Q4" s="177"/>
      <c r="R4" s="7"/>
    </row>
    <row r="5" spans="1:18" ht="18" customHeight="1" x14ac:dyDescent="0.3">
      <c r="A5" s="6"/>
      <c r="C5" s="177" t="s">
        <v>132</v>
      </c>
      <c r="D5" s="177"/>
      <c r="E5" s="177"/>
      <c r="F5" s="177"/>
      <c r="G5" s="177"/>
      <c r="H5" s="177"/>
      <c r="I5" s="177"/>
      <c r="J5" s="177"/>
      <c r="K5" s="177"/>
      <c r="L5" s="177"/>
      <c r="M5" s="177"/>
      <c r="N5" s="177"/>
      <c r="O5" s="177"/>
      <c r="P5" s="177"/>
      <c r="Q5" s="177"/>
      <c r="R5" s="7"/>
    </row>
    <row r="6" spans="1:18" ht="6.95" customHeight="1" x14ac:dyDescent="0.2">
      <c r="A6" s="6"/>
      <c r="C6" s="4"/>
      <c r="D6" s="4"/>
      <c r="E6" s="4"/>
      <c r="F6" s="4"/>
      <c r="G6" s="4"/>
      <c r="H6" s="4"/>
      <c r="I6" s="4"/>
      <c r="J6" s="4"/>
      <c r="K6" s="4"/>
      <c r="L6" s="4"/>
      <c r="M6" s="4"/>
      <c r="N6" s="4"/>
      <c r="O6" s="4"/>
      <c r="P6" s="4"/>
      <c r="Q6" s="4"/>
      <c r="R6" s="7"/>
    </row>
    <row r="7" spans="1:18" ht="15.95" customHeight="1" x14ac:dyDescent="0.2">
      <c r="A7" s="6"/>
      <c r="C7" s="183" t="s">
        <v>117</v>
      </c>
      <c r="D7" s="18"/>
      <c r="E7" s="184" t="s">
        <v>50</v>
      </c>
      <c r="F7" s="184"/>
      <c r="G7" s="184"/>
      <c r="H7" s="184"/>
      <c r="I7" s="184"/>
      <c r="J7" s="34"/>
      <c r="K7" s="184" t="s">
        <v>0</v>
      </c>
      <c r="L7" s="184"/>
      <c r="M7" s="184"/>
      <c r="N7" s="184"/>
      <c r="O7" s="184"/>
      <c r="P7" s="34"/>
      <c r="Q7" s="185" t="s">
        <v>152</v>
      </c>
      <c r="R7" s="7"/>
    </row>
    <row r="8" spans="1:18" s="7" customFormat="1" ht="3.95" customHeight="1" x14ac:dyDescent="0.2">
      <c r="A8" s="6"/>
      <c r="B8"/>
      <c r="C8" s="183"/>
      <c r="D8" s="18"/>
      <c r="E8" s="34"/>
      <c r="F8" s="34"/>
      <c r="G8" s="34"/>
      <c r="H8" s="34"/>
      <c r="I8" s="34"/>
      <c r="J8" s="34"/>
      <c r="K8" s="34"/>
      <c r="L8" s="34"/>
      <c r="M8" s="34"/>
      <c r="N8" s="34"/>
      <c r="O8" s="34"/>
      <c r="P8" s="34"/>
      <c r="Q8" s="185"/>
    </row>
    <row r="9" spans="1:18" ht="15" customHeight="1" x14ac:dyDescent="0.2">
      <c r="A9" s="6"/>
      <c r="C9" s="183"/>
      <c r="D9" s="18"/>
      <c r="E9" s="178" t="s">
        <v>1</v>
      </c>
      <c r="F9" s="22"/>
      <c r="G9" s="178" t="s">
        <v>53</v>
      </c>
      <c r="H9" s="22"/>
      <c r="I9" s="83" t="s">
        <v>53</v>
      </c>
      <c r="J9" s="33"/>
      <c r="K9" s="83" t="s">
        <v>58</v>
      </c>
      <c r="L9" s="18"/>
      <c r="M9" s="178" t="s">
        <v>53</v>
      </c>
      <c r="N9" s="22"/>
      <c r="O9" s="83" t="s">
        <v>53</v>
      </c>
      <c r="P9" s="34"/>
      <c r="Q9" s="185"/>
      <c r="R9" s="7"/>
    </row>
    <row r="10" spans="1:18" ht="15" customHeight="1" x14ac:dyDescent="0.25">
      <c r="A10" s="6"/>
      <c r="C10" s="183"/>
      <c r="D10" s="18"/>
      <c r="E10" s="178"/>
      <c r="F10" s="22"/>
      <c r="G10" s="178"/>
      <c r="H10" s="22"/>
      <c r="I10" s="84" t="s">
        <v>122</v>
      </c>
      <c r="J10" s="33"/>
      <c r="K10" s="84" t="s">
        <v>59</v>
      </c>
      <c r="L10" s="18"/>
      <c r="M10" s="178"/>
      <c r="N10" s="22"/>
      <c r="O10" s="84" t="s">
        <v>122</v>
      </c>
      <c r="P10" s="34"/>
      <c r="Q10" s="185"/>
      <c r="R10" s="7"/>
    </row>
    <row r="11" spans="1:18" s="2" customFormat="1" ht="3.95" customHeight="1" x14ac:dyDescent="0.2">
      <c r="A11" s="6"/>
      <c r="B11"/>
      <c r="C11" s="18"/>
      <c r="D11" s="18"/>
      <c r="E11" s="22"/>
      <c r="F11" s="22"/>
      <c r="G11" s="22"/>
      <c r="H11" s="22"/>
      <c r="I11" s="33"/>
      <c r="J11" s="33"/>
      <c r="K11" s="18"/>
      <c r="L11" s="18"/>
      <c r="M11" s="32"/>
      <c r="N11" s="32"/>
      <c r="O11" s="34"/>
      <c r="P11" s="34"/>
      <c r="Q11" s="18"/>
      <c r="R11" s="6"/>
    </row>
    <row r="12" spans="1:18" ht="15" customHeight="1" x14ac:dyDescent="0.2">
      <c r="A12" s="2"/>
      <c r="C12" s="68" t="s">
        <v>2</v>
      </c>
      <c r="D12" s="23"/>
      <c r="E12" s="77">
        <v>504</v>
      </c>
      <c r="F12" s="93"/>
      <c r="G12" s="101">
        <f>E12/$E$59*100</f>
        <v>3.378132690236962E-3</v>
      </c>
      <c r="H12" s="102"/>
      <c r="I12" s="126">
        <f>G12</f>
        <v>3.378132690236962E-3</v>
      </c>
      <c r="J12" s="102"/>
      <c r="K12" s="138">
        <v>1.3520071299999996</v>
      </c>
      <c r="L12" s="93"/>
      <c r="M12" s="101">
        <f>K12/$K$59*100</f>
        <v>1.3476507767974067E-3</v>
      </c>
      <c r="N12" s="102"/>
      <c r="O12" s="126">
        <f t="shared" ref="O12" si="0">M12</f>
        <v>1.3476507767974067E-3</v>
      </c>
      <c r="P12" s="102"/>
      <c r="Q12" s="141">
        <v>2682.5538293650789</v>
      </c>
    </row>
    <row r="13" spans="1:18" ht="15" customHeight="1" x14ac:dyDescent="0.2">
      <c r="A13" s="2"/>
      <c r="C13" s="68" t="s">
        <v>3</v>
      </c>
      <c r="D13" s="23"/>
      <c r="E13" s="77">
        <v>1464</v>
      </c>
      <c r="F13" s="93"/>
      <c r="G13" s="101">
        <f t="shared" ref="G13:G58" si="1">E13/$E$59*100</f>
        <v>9.8126711478311746E-3</v>
      </c>
      <c r="H13" s="102"/>
      <c r="I13" s="126">
        <f>I12+G13</f>
        <v>1.3190803838068137E-2</v>
      </c>
      <c r="J13" s="102"/>
      <c r="K13" s="138">
        <v>0.19781799999999966</v>
      </c>
      <c r="L13" s="93"/>
      <c r="M13" s="101">
        <f t="shared" ref="M13:M58" si="2">K13/$K$59*100</f>
        <v>1.9718060315592346E-4</v>
      </c>
      <c r="N13" s="102"/>
      <c r="O13" s="126">
        <f t="shared" ref="O13:O58" si="3">O12+M13</f>
        <v>1.5448313799533301E-3</v>
      </c>
      <c r="P13" s="102"/>
      <c r="Q13" s="141">
        <v>135.12158469945331</v>
      </c>
    </row>
    <row r="14" spans="1:18" ht="15" customHeight="1" x14ac:dyDescent="0.2">
      <c r="A14" s="2"/>
      <c r="C14" s="68" t="s">
        <v>4</v>
      </c>
      <c r="D14" s="23"/>
      <c r="E14" s="77">
        <v>1545</v>
      </c>
      <c r="F14" s="93"/>
      <c r="G14" s="101">
        <f t="shared" si="1"/>
        <v>1.0355585330190688E-2</v>
      </c>
      <c r="H14" s="102"/>
      <c r="I14" s="126">
        <f t="shared" ref="I14:I58" si="4">I13+G14</f>
        <v>2.3546389168258824E-2</v>
      </c>
      <c r="J14" s="102"/>
      <c r="K14" s="138">
        <v>0.5102262700000002</v>
      </c>
      <c r="L14" s="93"/>
      <c r="M14" s="101">
        <f t="shared" si="2"/>
        <v>5.0858225067788203E-4</v>
      </c>
      <c r="N14" s="102"/>
      <c r="O14" s="126">
        <f t="shared" si="3"/>
        <v>2.0534136306312122E-3</v>
      </c>
      <c r="P14" s="102"/>
      <c r="Q14" s="141">
        <v>330.24354045307456</v>
      </c>
    </row>
    <row r="15" spans="1:18" ht="15" customHeight="1" x14ac:dyDescent="0.2">
      <c r="A15" s="2"/>
      <c r="C15" s="68" t="s">
        <v>5</v>
      </c>
      <c r="D15" s="23"/>
      <c r="E15" s="77">
        <v>1291</v>
      </c>
      <c r="F15" s="93"/>
      <c r="G15" s="101">
        <f t="shared" si="1"/>
        <v>8.6531136966188846E-3</v>
      </c>
      <c r="H15" s="102"/>
      <c r="I15" s="126">
        <f t="shared" si="4"/>
        <v>3.2199502864877709E-2</v>
      </c>
      <c r="J15" s="102"/>
      <c r="K15" s="138">
        <v>0.61543352000000029</v>
      </c>
      <c r="L15" s="93"/>
      <c r="M15" s="101">
        <f t="shared" si="2"/>
        <v>6.1345050842680313E-4</v>
      </c>
      <c r="N15" s="102"/>
      <c r="O15" s="126">
        <f t="shared" si="3"/>
        <v>2.6668641390580152E-3</v>
      </c>
      <c r="P15" s="102"/>
      <c r="Q15" s="141">
        <v>476.71070487993825</v>
      </c>
    </row>
    <row r="16" spans="1:18" ht="15" customHeight="1" x14ac:dyDescent="0.2">
      <c r="A16" s="2"/>
      <c r="C16" s="68" t="s">
        <v>6</v>
      </c>
      <c r="D16" s="23"/>
      <c r="E16" s="77">
        <v>81457</v>
      </c>
      <c r="F16" s="93"/>
      <c r="G16" s="101">
        <f t="shared" si="1"/>
        <v>0.54597729077109569</v>
      </c>
      <c r="H16" s="102"/>
      <c r="I16" s="126">
        <f t="shared" si="4"/>
        <v>0.57817679363597341</v>
      </c>
      <c r="J16" s="102"/>
      <c r="K16" s="138">
        <v>4.0791326499999778</v>
      </c>
      <c r="L16" s="93"/>
      <c r="M16" s="101">
        <f t="shared" si="2"/>
        <v>4.0659891227290612E-3</v>
      </c>
      <c r="N16" s="102"/>
      <c r="O16" s="126">
        <f t="shared" si="3"/>
        <v>6.7328532617870768E-3</v>
      </c>
      <c r="P16" s="102"/>
      <c r="Q16" s="141">
        <v>50.077128423585179</v>
      </c>
    </row>
    <row r="17" spans="3:17" ht="15" customHeight="1" x14ac:dyDescent="0.2">
      <c r="C17" s="70" t="s">
        <v>7</v>
      </c>
      <c r="D17" s="26"/>
      <c r="E17" s="78">
        <v>278102</v>
      </c>
      <c r="F17" s="94"/>
      <c r="G17" s="98">
        <f t="shared" si="1"/>
        <v>1.8640187647227771</v>
      </c>
      <c r="H17" s="103"/>
      <c r="I17" s="127">
        <f t="shared" si="4"/>
        <v>2.4421955583587502</v>
      </c>
      <c r="J17" s="103"/>
      <c r="K17" s="139">
        <v>54.084326229999462</v>
      </c>
      <c r="L17" s="94"/>
      <c r="M17" s="98">
        <f t="shared" si="2"/>
        <v>5.3910059081140459E-2</v>
      </c>
      <c r="N17" s="103"/>
      <c r="O17" s="127">
        <f t="shared" si="3"/>
        <v>6.0642912342927534E-2</v>
      </c>
      <c r="P17" s="103"/>
      <c r="Q17" s="142">
        <v>194.47658136223205</v>
      </c>
    </row>
    <row r="18" spans="3:17" ht="15" customHeight="1" x14ac:dyDescent="0.2">
      <c r="C18" s="68" t="s">
        <v>8</v>
      </c>
      <c r="D18" s="23"/>
      <c r="E18" s="77">
        <v>355140</v>
      </c>
      <c r="F18" s="93"/>
      <c r="G18" s="101">
        <f t="shared" si="1"/>
        <v>2.3803770706562593</v>
      </c>
      <c r="H18" s="102"/>
      <c r="I18" s="126">
        <f t="shared" si="4"/>
        <v>4.8225726290150099</v>
      </c>
      <c r="J18" s="102"/>
      <c r="K18" s="138">
        <v>130.84306324000045</v>
      </c>
      <c r="L18" s="93"/>
      <c r="M18" s="101">
        <f t="shared" si="2"/>
        <v>0.1304214688675043</v>
      </c>
      <c r="N18" s="102"/>
      <c r="O18" s="126">
        <f t="shared" si="3"/>
        <v>0.19106438121043184</v>
      </c>
      <c r="P18" s="102"/>
      <c r="Q18" s="141">
        <v>368.42671408458762</v>
      </c>
    </row>
    <row r="19" spans="3:17" ht="15" customHeight="1" x14ac:dyDescent="0.2">
      <c r="C19" s="68" t="s">
        <v>9</v>
      </c>
      <c r="D19" s="23"/>
      <c r="E19" s="77">
        <v>397792</v>
      </c>
      <c r="F19" s="93"/>
      <c r="G19" s="101">
        <f t="shared" si="1"/>
        <v>2.6662582522117888</v>
      </c>
      <c r="H19" s="102"/>
      <c r="I19" s="126">
        <f t="shared" si="4"/>
        <v>7.4888308812267983</v>
      </c>
      <c r="J19" s="102"/>
      <c r="K19" s="138">
        <v>226.72751513999458</v>
      </c>
      <c r="L19" s="93"/>
      <c r="M19" s="101">
        <f t="shared" si="2"/>
        <v>0.22599696785604939</v>
      </c>
      <c r="N19" s="102"/>
      <c r="O19" s="126">
        <f t="shared" si="3"/>
        <v>0.41706134906648124</v>
      </c>
      <c r="P19" s="102"/>
      <c r="Q19" s="141">
        <v>569.96499462029044</v>
      </c>
    </row>
    <row r="20" spans="3:17" ht="15" customHeight="1" x14ac:dyDescent="0.2">
      <c r="C20" s="68" t="s">
        <v>10</v>
      </c>
      <c r="D20" s="23"/>
      <c r="E20" s="77">
        <v>410563</v>
      </c>
      <c r="F20" s="93"/>
      <c r="G20" s="101">
        <f t="shared" si="1"/>
        <v>2.751857721630472</v>
      </c>
      <c r="H20" s="102"/>
      <c r="I20" s="126">
        <f t="shared" si="4"/>
        <v>10.24068860285727</v>
      </c>
      <c r="J20" s="102"/>
      <c r="K20" s="138">
        <v>328.38192649999473</v>
      </c>
      <c r="L20" s="93"/>
      <c r="M20" s="101">
        <f t="shared" si="2"/>
        <v>0.3273238347004479</v>
      </c>
      <c r="N20" s="102"/>
      <c r="O20" s="126">
        <f t="shared" si="3"/>
        <v>0.74438518376692908</v>
      </c>
      <c r="P20" s="102"/>
      <c r="Q20" s="141">
        <v>799.83322048015714</v>
      </c>
    </row>
    <row r="21" spans="3:17" ht="15" customHeight="1" x14ac:dyDescent="0.2">
      <c r="C21" s="68" t="s">
        <v>11</v>
      </c>
      <c r="D21" s="23"/>
      <c r="E21" s="77">
        <v>429702</v>
      </c>
      <c r="F21" s="93"/>
      <c r="G21" s="101">
        <f t="shared" si="1"/>
        <v>2.8801396294845296</v>
      </c>
      <c r="H21" s="102"/>
      <c r="I21" s="126">
        <f t="shared" si="4"/>
        <v>13.1208282323418</v>
      </c>
      <c r="J21" s="102"/>
      <c r="K21" s="138">
        <v>452.53586126999824</v>
      </c>
      <c r="L21" s="93"/>
      <c r="M21" s="101">
        <f t="shared" si="2"/>
        <v>0.45107772839126725</v>
      </c>
      <c r="N21" s="102"/>
      <c r="O21" s="126">
        <f t="shared" si="3"/>
        <v>1.1954629121581963</v>
      </c>
      <c r="P21" s="102"/>
      <c r="Q21" s="141">
        <v>1053.138829398044</v>
      </c>
    </row>
    <row r="22" spans="3:17" ht="15" customHeight="1" x14ac:dyDescent="0.2">
      <c r="C22" s="68" t="s">
        <v>12</v>
      </c>
      <c r="D22" s="23"/>
      <c r="E22" s="77">
        <v>455358</v>
      </c>
      <c r="F22" s="93"/>
      <c r="G22" s="101">
        <f t="shared" si="1"/>
        <v>3.0521026697637352</v>
      </c>
      <c r="H22" s="102"/>
      <c r="I22" s="126">
        <f t="shared" si="4"/>
        <v>16.172930902105534</v>
      </c>
      <c r="J22" s="102"/>
      <c r="K22" s="138">
        <v>612.04877904998</v>
      </c>
      <c r="L22" s="93"/>
      <c r="M22" s="101">
        <f t="shared" si="2"/>
        <v>0.61007667357834872</v>
      </c>
      <c r="N22" s="102"/>
      <c r="O22" s="126">
        <f t="shared" si="3"/>
        <v>1.805539585736545</v>
      </c>
      <c r="P22" s="102"/>
      <c r="Q22" s="141">
        <v>1344.1045925403309</v>
      </c>
    </row>
    <row r="23" spans="3:17" ht="15" customHeight="1" x14ac:dyDescent="0.2">
      <c r="C23" s="70" t="s">
        <v>13</v>
      </c>
      <c r="D23" s="26"/>
      <c r="E23" s="78">
        <v>818411</v>
      </c>
      <c r="F23" s="94"/>
      <c r="G23" s="98">
        <f t="shared" si="1"/>
        <v>5.4855177641855599</v>
      </c>
      <c r="H23" s="103"/>
      <c r="I23" s="127">
        <f t="shared" si="4"/>
        <v>21.658448666291093</v>
      </c>
      <c r="J23" s="103"/>
      <c r="K23" s="139">
        <v>1369.9577474299811</v>
      </c>
      <c r="L23" s="94"/>
      <c r="M23" s="98">
        <f t="shared" si="2"/>
        <v>1.365543554865454</v>
      </c>
      <c r="N23" s="103"/>
      <c r="O23" s="127">
        <f t="shared" si="3"/>
        <v>3.1710831406019988</v>
      </c>
      <c r="P23" s="103"/>
      <c r="Q23" s="142">
        <v>1673.9239177259115</v>
      </c>
    </row>
    <row r="24" spans="3:17" ht="15" customHeight="1" x14ac:dyDescent="0.2">
      <c r="C24" s="68" t="s">
        <v>14</v>
      </c>
      <c r="D24" s="23"/>
      <c r="E24" s="77">
        <v>832386</v>
      </c>
      <c r="F24" s="93"/>
      <c r="G24" s="101">
        <f t="shared" si="1"/>
        <v>5.5791872172531427</v>
      </c>
      <c r="H24" s="102"/>
      <c r="I24" s="126">
        <f t="shared" si="4"/>
        <v>27.237635883544236</v>
      </c>
      <c r="J24" s="102"/>
      <c r="K24" s="138">
        <v>1655.6280054900178</v>
      </c>
      <c r="L24" s="93"/>
      <c r="M24" s="101">
        <f t="shared" si="2"/>
        <v>1.6502933440048977</v>
      </c>
      <c r="N24" s="102"/>
      <c r="O24" s="126">
        <f t="shared" si="3"/>
        <v>4.8213764846068967</v>
      </c>
      <c r="P24" s="102"/>
      <c r="Q24" s="141">
        <v>1989.0147185200351</v>
      </c>
    </row>
    <row r="25" spans="3:17" ht="15" customHeight="1" x14ac:dyDescent="0.2">
      <c r="C25" s="68" t="s">
        <v>15</v>
      </c>
      <c r="D25" s="23"/>
      <c r="E25" s="77">
        <v>845406</v>
      </c>
      <c r="F25" s="93"/>
      <c r="G25" s="101">
        <f t="shared" si="1"/>
        <v>5.6664556450842642</v>
      </c>
      <c r="H25" s="102"/>
      <c r="I25" s="126">
        <f t="shared" si="4"/>
        <v>32.904091528628499</v>
      </c>
      <c r="J25" s="102"/>
      <c r="K25" s="138">
        <v>1976.0688281501054</v>
      </c>
      <c r="L25" s="93"/>
      <c r="M25" s="101">
        <f t="shared" si="2"/>
        <v>1.9697016621958434</v>
      </c>
      <c r="N25" s="102"/>
      <c r="O25" s="126">
        <f t="shared" si="3"/>
        <v>6.7910781468027404</v>
      </c>
      <c r="P25" s="102"/>
      <c r="Q25" s="141">
        <v>2337.4199238591937</v>
      </c>
    </row>
    <row r="26" spans="3:17" ht="15" customHeight="1" x14ac:dyDescent="0.2">
      <c r="C26" s="68" t="s">
        <v>16</v>
      </c>
      <c r="D26" s="23"/>
      <c r="E26" s="77">
        <v>845524</v>
      </c>
      <c r="F26" s="93"/>
      <c r="G26" s="101">
        <f t="shared" si="1"/>
        <v>5.6672465571030095</v>
      </c>
      <c r="H26" s="102"/>
      <c r="I26" s="126">
        <f t="shared" si="4"/>
        <v>38.571338085731512</v>
      </c>
      <c r="J26" s="102"/>
      <c r="K26" s="138">
        <v>2281.7655421599648</v>
      </c>
      <c r="L26" s="93"/>
      <c r="M26" s="101">
        <f t="shared" si="2"/>
        <v>2.2744133792855319</v>
      </c>
      <c r="N26" s="102"/>
      <c r="O26" s="126">
        <f t="shared" si="3"/>
        <v>9.0654915260882731</v>
      </c>
      <c r="P26" s="102"/>
      <c r="Q26" s="141">
        <v>2698.6407744309618</v>
      </c>
    </row>
    <row r="27" spans="3:17" ht="15" customHeight="1" x14ac:dyDescent="0.2">
      <c r="C27" s="68" t="s">
        <v>17</v>
      </c>
      <c r="D27" s="23"/>
      <c r="E27" s="77">
        <v>811610</v>
      </c>
      <c r="F27" s="93"/>
      <c r="G27" s="101">
        <f t="shared" si="1"/>
        <v>5.4399330808000412</v>
      </c>
      <c r="H27" s="102"/>
      <c r="I27" s="126">
        <f t="shared" si="4"/>
        <v>44.01127116653155</v>
      </c>
      <c r="J27" s="102"/>
      <c r="K27" s="138">
        <v>2501.4211963100565</v>
      </c>
      <c r="L27" s="93"/>
      <c r="M27" s="101">
        <f t="shared" si="2"/>
        <v>2.4933612726618883</v>
      </c>
      <c r="N27" s="102"/>
      <c r="O27" s="126">
        <f t="shared" si="3"/>
        <v>11.558852798750161</v>
      </c>
      <c r="P27" s="102"/>
      <c r="Q27" s="141">
        <v>3082.0482698710671</v>
      </c>
    </row>
    <row r="28" spans="3:17" ht="15" customHeight="1" x14ac:dyDescent="0.2">
      <c r="C28" s="68" t="s">
        <v>18</v>
      </c>
      <c r="D28" s="23"/>
      <c r="E28" s="77">
        <v>710263</v>
      </c>
      <c r="F28" s="93"/>
      <c r="G28" s="101">
        <f t="shared" si="1"/>
        <v>4.760640196360665</v>
      </c>
      <c r="H28" s="102"/>
      <c r="I28" s="126">
        <f t="shared" si="4"/>
        <v>48.771911362892212</v>
      </c>
      <c r="J28" s="102"/>
      <c r="K28" s="138">
        <v>2469.3712516698997</v>
      </c>
      <c r="L28" s="93"/>
      <c r="M28" s="101">
        <f t="shared" si="2"/>
        <v>2.4614145973580226</v>
      </c>
      <c r="N28" s="102"/>
      <c r="O28" s="126">
        <f t="shared" si="3"/>
        <v>14.020267396108183</v>
      </c>
      <c r="P28" s="102"/>
      <c r="Q28" s="141">
        <v>3476.6998304429485</v>
      </c>
    </row>
    <row r="29" spans="3:17" ht="15" customHeight="1" x14ac:dyDescent="0.2">
      <c r="C29" s="70" t="s">
        <v>19</v>
      </c>
      <c r="D29" s="26"/>
      <c r="E29" s="78">
        <v>617110</v>
      </c>
      <c r="F29" s="94"/>
      <c r="G29" s="98">
        <f t="shared" si="1"/>
        <v>4.1362687787145465</v>
      </c>
      <c r="H29" s="103"/>
      <c r="I29" s="127">
        <f t="shared" si="4"/>
        <v>52.908180141606756</v>
      </c>
      <c r="J29" s="103"/>
      <c r="K29" s="139">
        <v>2400.5222214999758</v>
      </c>
      <c r="L29" s="94"/>
      <c r="M29" s="98">
        <f t="shared" si="2"/>
        <v>2.392787408246789</v>
      </c>
      <c r="N29" s="103"/>
      <c r="O29" s="127">
        <f t="shared" si="3"/>
        <v>16.413054804354971</v>
      </c>
      <c r="P29" s="103"/>
      <c r="Q29" s="142">
        <v>3889.9421845375632</v>
      </c>
    </row>
    <row r="30" spans="3:17" ht="15" customHeight="1" x14ac:dyDescent="0.2">
      <c r="C30" s="68" t="s">
        <v>20</v>
      </c>
      <c r="D30" s="23"/>
      <c r="E30" s="77">
        <v>563736</v>
      </c>
      <c r="F30" s="93"/>
      <c r="G30" s="101">
        <f t="shared" si="1"/>
        <v>3.7785218457607619</v>
      </c>
      <c r="H30" s="102"/>
      <c r="I30" s="126">
        <f t="shared" si="4"/>
        <v>56.68670198736752</v>
      </c>
      <c r="J30" s="102"/>
      <c r="K30" s="138">
        <v>2432.6754354299374</v>
      </c>
      <c r="L30" s="93"/>
      <c r="M30" s="101">
        <f t="shared" si="2"/>
        <v>2.4248370200925828</v>
      </c>
      <c r="N30" s="102"/>
      <c r="O30" s="126">
        <f t="shared" si="3"/>
        <v>18.837891824447553</v>
      </c>
      <c r="P30" s="102"/>
      <c r="Q30" s="141">
        <v>4315.2742337369573</v>
      </c>
    </row>
    <row r="31" spans="3:17" ht="15" customHeight="1" x14ac:dyDescent="0.2">
      <c r="C31" s="68" t="s">
        <v>21</v>
      </c>
      <c r="D31" s="23"/>
      <c r="E31" s="77">
        <v>515515</v>
      </c>
      <c r="F31" s="93"/>
      <c r="G31" s="101">
        <f t="shared" si="1"/>
        <v>3.4553136385069592</v>
      </c>
      <c r="H31" s="102"/>
      <c r="I31" s="126">
        <f t="shared" si="4"/>
        <v>60.142015625874478</v>
      </c>
      <c r="J31" s="102"/>
      <c r="K31" s="138">
        <v>2444.1711885299851</v>
      </c>
      <c r="L31" s="93"/>
      <c r="M31" s="101">
        <f t="shared" si="2"/>
        <v>2.436295732292681</v>
      </c>
      <c r="N31" s="102"/>
      <c r="O31" s="126">
        <f t="shared" si="3"/>
        <v>21.274187556740234</v>
      </c>
      <c r="P31" s="102"/>
      <c r="Q31" s="141">
        <v>4741.2222506231337</v>
      </c>
    </row>
    <row r="32" spans="3:17" ht="15" customHeight="1" x14ac:dyDescent="0.2">
      <c r="C32" s="68" t="s">
        <v>22</v>
      </c>
      <c r="D32" s="23"/>
      <c r="E32" s="77">
        <v>476596</v>
      </c>
      <c r="F32" s="93"/>
      <c r="G32" s="101">
        <f t="shared" si="1"/>
        <v>3.1944534278495538</v>
      </c>
      <c r="H32" s="102"/>
      <c r="I32" s="126">
        <f t="shared" si="4"/>
        <v>63.336469053724031</v>
      </c>
      <c r="J32" s="102"/>
      <c r="K32" s="138">
        <v>2464.2876467099695</v>
      </c>
      <c r="L32" s="93"/>
      <c r="M32" s="101">
        <f t="shared" si="2"/>
        <v>2.4563473724735054</v>
      </c>
      <c r="N32" s="102"/>
      <c r="O32" s="126">
        <f t="shared" si="3"/>
        <v>23.730534929213739</v>
      </c>
      <c r="P32" s="102"/>
      <c r="Q32" s="141">
        <v>5170.6007744713961</v>
      </c>
    </row>
    <row r="33" spans="3:17" ht="15" customHeight="1" x14ac:dyDescent="0.2">
      <c r="C33" s="68" t="s">
        <v>23</v>
      </c>
      <c r="D33" s="23"/>
      <c r="E33" s="77">
        <v>939867</v>
      </c>
      <c r="F33" s="93"/>
      <c r="G33" s="101">
        <f t="shared" si="1"/>
        <v>6.2995941213788544</v>
      </c>
      <c r="H33" s="102"/>
      <c r="I33" s="126">
        <f t="shared" si="4"/>
        <v>69.63606317510289</v>
      </c>
      <c r="J33" s="102"/>
      <c r="K33" s="138">
        <v>5487.3450988302175</v>
      </c>
      <c r="L33" s="93"/>
      <c r="M33" s="101">
        <f t="shared" si="2"/>
        <v>5.4696641170775395</v>
      </c>
      <c r="N33" s="102"/>
      <c r="O33" s="126">
        <f t="shared" si="3"/>
        <v>29.200199046291278</v>
      </c>
      <c r="P33" s="102"/>
      <c r="Q33" s="141">
        <v>5838.4272443124582</v>
      </c>
    </row>
    <row r="34" spans="3:17" ht="15" customHeight="1" x14ac:dyDescent="0.2">
      <c r="C34" s="68" t="s">
        <v>24</v>
      </c>
      <c r="D34" s="23"/>
      <c r="E34" s="77">
        <v>873302</v>
      </c>
      <c r="F34" s="93"/>
      <c r="G34" s="101">
        <f t="shared" si="1"/>
        <v>5.8534326084311887</v>
      </c>
      <c r="H34" s="102"/>
      <c r="I34" s="126">
        <f t="shared" si="4"/>
        <v>75.489495783534082</v>
      </c>
      <c r="J34" s="102"/>
      <c r="K34" s="138">
        <v>5864.837604821696</v>
      </c>
      <c r="L34" s="93"/>
      <c r="M34" s="101">
        <f t="shared" si="2"/>
        <v>5.8459402902177029</v>
      </c>
      <c r="N34" s="102"/>
      <c r="O34" s="126">
        <f t="shared" si="3"/>
        <v>35.046139336508979</v>
      </c>
      <c r="P34" s="102"/>
      <c r="Q34" s="141">
        <v>6715.7038513843963</v>
      </c>
    </row>
    <row r="35" spans="3:17" ht="15" customHeight="1" x14ac:dyDescent="0.2">
      <c r="C35" s="70" t="s">
        <v>25</v>
      </c>
      <c r="D35" s="26"/>
      <c r="E35" s="78">
        <v>777173</v>
      </c>
      <c r="F35" s="94"/>
      <c r="G35" s="98">
        <f t="shared" si="1"/>
        <v>5.2091141215665289</v>
      </c>
      <c r="H35" s="103"/>
      <c r="I35" s="127">
        <f t="shared" si="4"/>
        <v>80.698609905100611</v>
      </c>
      <c r="J35" s="103"/>
      <c r="K35" s="139">
        <v>5919.2895493300575</v>
      </c>
      <c r="L35" s="94"/>
      <c r="M35" s="98">
        <f t="shared" si="2"/>
        <v>5.9002167830604755</v>
      </c>
      <c r="N35" s="103"/>
      <c r="O35" s="127">
        <f t="shared" si="3"/>
        <v>40.946356119569458</v>
      </c>
      <c r="P35" s="103"/>
      <c r="Q35" s="142">
        <v>7616.4374590085572</v>
      </c>
    </row>
    <row r="36" spans="3:17" ht="15" customHeight="1" x14ac:dyDescent="0.2">
      <c r="C36" s="68" t="s">
        <v>26</v>
      </c>
      <c r="D36" s="23"/>
      <c r="E36" s="77">
        <v>506361</v>
      </c>
      <c r="F36" s="93"/>
      <c r="G36" s="101">
        <f t="shared" si="1"/>
        <v>3.3939576332561074</v>
      </c>
      <c r="H36" s="102"/>
      <c r="I36" s="126">
        <f t="shared" si="4"/>
        <v>84.092567538356718</v>
      </c>
      <c r="J36" s="102"/>
      <c r="K36" s="138">
        <v>4404.4015760500133</v>
      </c>
      <c r="L36" s="93"/>
      <c r="M36" s="101">
        <f t="shared" si="2"/>
        <v>4.3902099874957941</v>
      </c>
      <c r="N36" s="102"/>
      <c r="O36" s="126">
        <f t="shared" si="3"/>
        <v>45.336566107065252</v>
      </c>
      <c r="P36" s="102"/>
      <c r="Q36" s="141">
        <v>8698.1453469955504</v>
      </c>
    </row>
    <row r="37" spans="3:17" ht="15" customHeight="1" x14ac:dyDescent="0.2">
      <c r="C37" s="68" t="s">
        <v>27</v>
      </c>
      <c r="D37" s="23"/>
      <c r="E37" s="77">
        <v>374752</v>
      </c>
      <c r="F37" s="93"/>
      <c r="G37" s="101">
        <f t="shared" si="1"/>
        <v>2.5118293292295277</v>
      </c>
      <c r="H37" s="102"/>
      <c r="I37" s="126">
        <f t="shared" si="4"/>
        <v>86.604396867586246</v>
      </c>
      <c r="J37" s="102"/>
      <c r="K37" s="138">
        <v>3647.5944459200327</v>
      </c>
      <c r="L37" s="93"/>
      <c r="M37" s="101">
        <f t="shared" si="2"/>
        <v>3.635841394184097</v>
      </c>
      <c r="N37" s="102"/>
      <c r="O37" s="126">
        <f t="shared" si="3"/>
        <v>48.97240750124935</v>
      </c>
      <c r="P37" s="102"/>
      <c r="Q37" s="141">
        <v>9733.3555149006097</v>
      </c>
    </row>
    <row r="38" spans="3:17" ht="15" customHeight="1" x14ac:dyDescent="0.2">
      <c r="C38" s="68" t="s">
        <v>28</v>
      </c>
      <c r="D38" s="23"/>
      <c r="E38" s="77">
        <v>277801</v>
      </c>
      <c r="F38" s="93"/>
      <c r="G38" s="101">
        <f t="shared" si="1"/>
        <v>1.8620012688105523</v>
      </c>
      <c r="H38" s="102"/>
      <c r="I38" s="126">
        <f t="shared" si="4"/>
        <v>88.466398136396805</v>
      </c>
      <c r="J38" s="102"/>
      <c r="K38" s="138">
        <v>2983.4717910300105</v>
      </c>
      <c r="L38" s="93"/>
      <c r="M38" s="101">
        <f t="shared" si="2"/>
        <v>2.9738586339664828</v>
      </c>
      <c r="N38" s="102"/>
      <c r="O38" s="126">
        <f t="shared" si="3"/>
        <v>51.946266135215836</v>
      </c>
      <c r="P38" s="102"/>
      <c r="Q38" s="141">
        <v>10739.60061709645</v>
      </c>
    </row>
    <row r="39" spans="3:17" ht="15" customHeight="1" x14ac:dyDescent="0.2">
      <c r="C39" s="68" t="s">
        <v>29</v>
      </c>
      <c r="D39" s="23"/>
      <c r="E39" s="77">
        <v>216024</v>
      </c>
      <c r="F39" s="93"/>
      <c r="G39" s="101">
        <f t="shared" si="1"/>
        <v>1.4479320164201379</v>
      </c>
      <c r="H39" s="102"/>
      <c r="I39" s="126">
        <f t="shared" si="4"/>
        <v>89.914330152816945</v>
      </c>
      <c r="J39" s="102"/>
      <c r="K39" s="138">
        <v>2539.324329070032</v>
      </c>
      <c r="L39" s="93"/>
      <c r="M39" s="101">
        <f t="shared" si="2"/>
        <v>2.531142276307214</v>
      </c>
      <c r="N39" s="102"/>
      <c r="O39" s="126">
        <f t="shared" si="3"/>
        <v>54.477408411523051</v>
      </c>
      <c r="P39" s="102"/>
      <c r="Q39" s="141">
        <v>11754.825061428508</v>
      </c>
    </row>
    <row r="40" spans="3:17" ht="15" customHeight="1" x14ac:dyDescent="0.2">
      <c r="C40" s="68" t="s">
        <v>30</v>
      </c>
      <c r="D40" s="23"/>
      <c r="E40" s="77">
        <v>177617</v>
      </c>
      <c r="F40" s="93"/>
      <c r="G40" s="101">
        <f t="shared" si="1"/>
        <v>1.1905035596067826</v>
      </c>
      <c r="H40" s="102"/>
      <c r="I40" s="126">
        <f t="shared" si="4"/>
        <v>91.104833712423726</v>
      </c>
      <c r="J40" s="102"/>
      <c r="K40" s="138">
        <v>2269.5499994299844</v>
      </c>
      <c r="L40" s="93"/>
      <c r="M40" s="101">
        <f t="shared" si="2"/>
        <v>2.2622371967168347</v>
      </c>
      <c r="N40" s="102"/>
      <c r="O40" s="126">
        <f t="shared" si="3"/>
        <v>56.739645608239883</v>
      </c>
      <c r="P40" s="102"/>
      <c r="Q40" s="141">
        <v>12777.774646739808</v>
      </c>
    </row>
    <row r="41" spans="3:17" ht="15" customHeight="1" x14ac:dyDescent="0.2">
      <c r="C41" s="70" t="s">
        <v>31</v>
      </c>
      <c r="D41" s="26"/>
      <c r="E41" s="78">
        <v>151934</v>
      </c>
      <c r="F41" s="94"/>
      <c r="G41" s="98">
        <f t="shared" si="1"/>
        <v>1.0183595479334575</v>
      </c>
      <c r="H41" s="103"/>
      <c r="I41" s="127">
        <f t="shared" si="4"/>
        <v>92.123193260357183</v>
      </c>
      <c r="J41" s="103"/>
      <c r="K41" s="139">
        <v>2103.3781443799871</v>
      </c>
      <c r="L41" s="94"/>
      <c r="M41" s="98">
        <f t="shared" si="2"/>
        <v>2.0966007702728451</v>
      </c>
      <c r="N41" s="103"/>
      <c r="O41" s="127">
        <f t="shared" si="3"/>
        <v>58.836246378512726</v>
      </c>
      <c r="P41" s="103"/>
      <c r="Q41" s="142">
        <v>13844.025329287633</v>
      </c>
    </row>
    <row r="42" spans="3:17" ht="15" customHeight="1" x14ac:dyDescent="0.2">
      <c r="C42" s="68" t="s">
        <v>32</v>
      </c>
      <c r="D42" s="23"/>
      <c r="E42" s="77">
        <v>129114</v>
      </c>
      <c r="F42" s="93"/>
      <c r="G42" s="101">
        <f t="shared" si="1"/>
        <v>0.86540520668106169</v>
      </c>
      <c r="H42" s="102"/>
      <c r="I42" s="126">
        <f t="shared" si="4"/>
        <v>92.988598467038244</v>
      </c>
      <c r="J42" s="102"/>
      <c r="K42" s="138">
        <v>1924.9809355300072</v>
      </c>
      <c r="L42" s="93"/>
      <c r="M42" s="101">
        <f t="shared" si="2"/>
        <v>1.9187783818027746</v>
      </c>
      <c r="N42" s="102"/>
      <c r="O42" s="126">
        <f t="shared" si="3"/>
        <v>60.7550247603155</v>
      </c>
      <c r="P42" s="102"/>
      <c r="Q42" s="141">
        <v>14909.157299208506</v>
      </c>
    </row>
    <row r="43" spans="3:17" ht="15" customHeight="1" x14ac:dyDescent="0.2">
      <c r="C43" s="68" t="s">
        <v>33</v>
      </c>
      <c r="D43" s="23"/>
      <c r="E43" s="77">
        <v>204056</v>
      </c>
      <c r="F43" s="93"/>
      <c r="G43" s="101">
        <f t="shared" si="1"/>
        <v>1.3677147703154633</v>
      </c>
      <c r="H43" s="102"/>
      <c r="I43" s="126">
        <f t="shared" si="4"/>
        <v>94.356313237353703</v>
      </c>
      <c r="J43" s="102"/>
      <c r="K43" s="138">
        <v>3374.0933123600485</v>
      </c>
      <c r="L43" s="93"/>
      <c r="M43" s="101">
        <f t="shared" si="2"/>
        <v>3.3632215189493531</v>
      </c>
      <c r="N43" s="102"/>
      <c r="O43" s="126">
        <f t="shared" si="3"/>
        <v>64.118246279264852</v>
      </c>
      <c r="P43" s="102"/>
      <c r="Q43" s="141">
        <v>16535.134043400089</v>
      </c>
    </row>
    <row r="44" spans="3:17" ht="15" customHeight="1" x14ac:dyDescent="0.2">
      <c r="C44" s="68" t="s">
        <v>34</v>
      </c>
      <c r="D44" s="23"/>
      <c r="E44" s="77">
        <v>152554</v>
      </c>
      <c r="F44" s="93"/>
      <c r="G44" s="101">
        <f t="shared" si="1"/>
        <v>1.0225151873539871</v>
      </c>
      <c r="H44" s="102"/>
      <c r="I44" s="126">
        <f t="shared" si="4"/>
        <v>95.378828424707692</v>
      </c>
      <c r="J44" s="102"/>
      <c r="K44" s="138">
        <v>2883.4772306000277</v>
      </c>
      <c r="L44" s="93"/>
      <c r="M44" s="101">
        <f t="shared" si="2"/>
        <v>2.8741862697837721</v>
      </c>
      <c r="N44" s="102"/>
      <c r="O44" s="126">
        <f t="shared" si="3"/>
        <v>66.99243254904863</v>
      </c>
      <c r="P44" s="102"/>
      <c r="Q44" s="141">
        <v>18901.354475136854</v>
      </c>
    </row>
    <row r="45" spans="3:17" ht="15" customHeight="1" x14ac:dyDescent="0.2">
      <c r="C45" s="68" t="s">
        <v>35</v>
      </c>
      <c r="D45" s="23"/>
      <c r="E45" s="77">
        <v>118199</v>
      </c>
      <c r="F45" s="93"/>
      <c r="G45" s="101">
        <f t="shared" si="1"/>
        <v>0.79224584494706085</v>
      </c>
      <c r="H45" s="102"/>
      <c r="I45" s="126">
        <f t="shared" si="4"/>
        <v>96.171074269654753</v>
      </c>
      <c r="J45" s="102"/>
      <c r="K45" s="138">
        <v>2517.5534727799914</v>
      </c>
      <c r="L45" s="93"/>
      <c r="M45" s="101">
        <f t="shared" si="2"/>
        <v>2.5094415687149265</v>
      </c>
      <c r="N45" s="102"/>
      <c r="O45" s="126">
        <f t="shared" si="3"/>
        <v>69.501874117763549</v>
      </c>
      <c r="P45" s="102"/>
      <c r="Q45" s="141">
        <v>21299.278951429293</v>
      </c>
    </row>
    <row r="46" spans="3:17" ht="15" customHeight="1" x14ac:dyDescent="0.2">
      <c r="C46" s="68" t="s">
        <v>36</v>
      </c>
      <c r="D46" s="23"/>
      <c r="E46" s="77">
        <v>92006</v>
      </c>
      <c r="F46" s="93"/>
      <c r="G46" s="101">
        <f t="shared" si="1"/>
        <v>0.61668348471813872</v>
      </c>
      <c r="H46" s="102"/>
      <c r="I46" s="126">
        <f t="shared" si="4"/>
        <v>96.78775775437289</v>
      </c>
      <c r="J46" s="102"/>
      <c r="K46" s="138">
        <v>2174.0370887600066</v>
      </c>
      <c r="L46" s="93"/>
      <c r="M46" s="101">
        <f t="shared" si="2"/>
        <v>2.1670320418012858</v>
      </c>
      <c r="N46" s="102"/>
      <c r="O46" s="126">
        <f t="shared" si="3"/>
        <v>71.668906159564841</v>
      </c>
      <c r="P46" s="102"/>
      <c r="Q46" s="141">
        <v>23629.296880203536</v>
      </c>
    </row>
    <row r="47" spans="3:17" ht="15" customHeight="1" x14ac:dyDescent="0.2">
      <c r="C47" s="70" t="s">
        <v>37</v>
      </c>
      <c r="D47" s="26"/>
      <c r="E47" s="78">
        <v>71830</v>
      </c>
      <c r="F47" s="94"/>
      <c r="G47" s="98">
        <f t="shared" si="1"/>
        <v>0.48145093480103363</v>
      </c>
      <c r="H47" s="103"/>
      <c r="I47" s="127">
        <f t="shared" si="4"/>
        <v>97.269208689173922</v>
      </c>
      <c r="J47" s="103"/>
      <c r="K47" s="139">
        <v>1864.2603033899904</v>
      </c>
      <c r="L47" s="94"/>
      <c r="M47" s="98">
        <f t="shared" si="2"/>
        <v>1.858253399903365</v>
      </c>
      <c r="N47" s="103"/>
      <c r="O47" s="127">
        <f t="shared" si="3"/>
        <v>73.527159559468203</v>
      </c>
      <c r="P47" s="103"/>
      <c r="Q47" s="142">
        <v>25953.783981483924</v>
      </c>
    </row>
    <row r="48" spans="3:17" ht="15" customHeight="1" x14ac:dyDescent="0.2">
      <c r="C48" s="68" t="s">
        <v>38</v>
      </c>
      <c r="D48" s="23"/>
      <c r="E48" s="77">
        <v>56896</v>
      </c>
      <c r="F48" s="93"/>
      <c r="G48" s="101">
        <f t="shared" si="1"/>
        <v>0.38135364592008369</v>
      </c>
      <c r="H48" s="102"/>
      <c r="I48" s="126">
        <f t="shared" si="4"/>
        <v>97.650562335094008</v>
      </c>
      <c r="J48" s="102"/>
      <c r="K48" s="138">
        <v>1610.3759540800031</v>
      </c>
      <c r="L48" s="93"/>
      <c r="M48" s="101">
        <f t="shared" si="2"/>
        <v>1.6051871009376866</v>
      </c>
      <c r="N48" s="102"/>
      <c r="O48" s="126">
        <f t="shared" si="3"/>
        <v>75.132346660405886</v>
      </c>
      <c r="P48" s="102"/>
      <c r="Q48" s="141">
        <v>28303.851836333011</v>
      </c>
    </row>
    <row r="49" spans="3:17" ht="15" customHeight="1" x14ac:dyDescent="0.2">
      <c r="C49" s="68" t="s">
        <v>39</v>
      </c>
      <c r="D49" s="23"/>
      <c r="E49" s="77">
        <v>136706</v>
      </c>
      <c r="F49" s="93"/>
      <c r="G49" s="101">
        <f t="shared" si="1"/>
        <v>0.91629168164986929</v>
      </c>
      <c r="H49" s="102"/>
      <c r="I49" s="126">
        <f t="shared" si="4"/>
        <v>98.566854016743875</v>
      </c>
      <c r="J49" s="102"/>
      <c r="K49" s="138">
        <v>4562.1208384300335</v>
      </c>
      <c r="L49" s="93"/>
      <c r="M49" s="101">
        <f t="shared" si="2"/>
        <v>4.5474210566876758</v>
      </c>
      <c r="N49" s="102"/>
      <c r="O49" s="126">
        <f t="shared" si="3"/>
        <v>79.679767717093569</v>
      </c>
      <c r="P49" s="102"/>
      <c r="Q49" s="141">
        <v>33371.767431056673</v>
      </c>
    </row>
    <row r="50" spans="3:17" ht="15" customHeight="1" x14ac:dyDescent="0.2">
      <c r="C50" s="68" t="s">
        <v>40</v>
      </c>
      <c r="D50" s="23"/>
      <c r="E50" s="77">
        <v>66503</v>
      </c>
      <c r="F50" s="93"/>
      <c r="G50" s="101">
        <f t="shared" si="1"/>
        <v>0.44574594900561249</v>
      </c>
      <c r="H50" s="102"/>
      <c r="I50" s="126">
        <f t="shared" si="4"/>
        <v>99.012599965749487</v>
      </c>
      <c r="J50" s="102"/>
      <c r="K50" s="138">
        <v>2819.0626015699982</v>
      </c>
      <c r="L50" s="93"/>
      <c r="M50" s="101">
        <f t="shared" si="2"/>
        <v>2.8099791935611518</v>
      </c>
      <c r="N50" s="102"/>
      <c r="O50" s="126">
        <f t="shared" si="3"/>
        <v>82.489746910654716</v>
      </c>
      <c r="P50" s="102"/>
      <c r="Q50" s="141">
        <v>42390.006489481653</v>
      </c>
    </row>
    <row r="51" spans="3:17" ht="15" customHeight="1" x14ac:dyDescent="0.2">
      <c r="C51" s="68" t="s">
        <v>41</v>
      </c>
      <c r="D51" s="23"/>
      <c r="E51" s="77">
        <v>38091</v>
      </c>
      <c r="F51" s="93"/>
      <c r="G51" s="101">
        <f t="shared" si="1"/>
        <v>0.2553104212377304</v>
      </c>
      <c r="H51" s="102"/>
      <c r="I51" s="126">
        <f t="shared" si="4"/>
        <v>99.267910386987211</v>
      </c>
      <c r="J51" s="102"/>
      <c r="K51" s="138">
        <v>1955.2650729999909</v>
      </c>
      <c r="L51" s="93"/>
      <c r="M51" s="101">
        <f t="shared" si="2"/>
        <v>1.9489649396103974</v>
      </c>
      <c r="N51" s="102"/>
      <c r="O51" s="126">
        <f t="shared" si="3"/>
        <v>84.438711850265108</v>
      </c>
      <c r="P51" s="102"/>
      <c r="Q51" s="141">
        <v>51331.418786589769</v>
      </c>
    </row>
    <row r="52" spans="3:17" ht="15" customHeight="1" x14ac:dyDescent="0.2">
      <c r="C52" s="68" t="s">
        <v>42</v>
      </c>
      <c r="D52" s="23"/>
      <c r="E52" s="77">
        <v>24511</v>
      </c>
      <c r="F52" s="93"/>
      <c r="G52" s="101">
        <f t="shared" si="1"/>
        <v>0.16428851263967892</v>
      </c>
      <c r="H52" s="102"/>
      <c r="I52" s="126">
        <f t="shared" si="4"/>
        <v>99.432198899626883</v>
      </c>
      <c r="J52" s="102"/>
      <c r="K52" s="138">
        <v>1477.8845981399966</v>
      </c>
      <c r="L52" s="93"/>
      <c r="M52" s="101">
        <f t="shared" si="2"/>
        <v>1.4731226503962964</v>
      </c>
      <c r="N52" s="102"/>
      <c r="O52" s="126">
        <f t="shared" si="3"/>
        <v>85.911834500661399</v>
      </c>
      <c r="P52" s="102"/>
      <c r="Q52" s="141">
        <v>60294.749220349906</v>
      </c>
    </row>
    <row r="53" spans="3:17" ht="15" customHeight="1" x14ac:dyDescent="0.2">
      <c r="C53" s="70" t="s">
        <v>43</v>
      </c>
      <c r="D53" s="26"/>
      <c r="E53" s="78">
        <v>16776</v>
      </c>
      <c r="F53" s="94"/>
      <c r="G53" s="98">
        <f t="shared" si="1"/>
        <v>0.11244355954645886</v>
      </c>
      <c r="H53" s="103"/>
      <c r="I53" s="127">
        <f t="shared" si="4"/>
        <v>99.544642459173346</v>
      </c>
      <c r="J53" s="103"/>
      <c r="K53" s="139">
        <v>1160.4623138500024</v>
      </c>
      <c r="L53" s="94"/>
      <c r="M53" s="98">
        <f t="shared" si="2"/>
        <v>1.1567231444290327</v>
      </c>
      <c r="N53" s="103"/>
      <c r="O53" s="127">
        <f t="shared" si="3"/>
        <v>87.068557645090436</v>
      </c>
      <c r="P53" s="103"/>
      <c r="Q53" s="142">
        <v>69173.957668693503</v>
      </c>
    </row>
    <row r="54" spans="3:17" ht="15" customHeight="1" x14ac:dyDescent="0.2">
      <c r="C54" s="68" t="s">
        <v>44</v>
      </c>
      <c r="D54" s="23"/>
      <c r="E54" s="77">
        <v>11899</v>
      </c>
      <c r="F54" s="93"/>
      <c r="G54" s="101">
        <f t="shared" si="1"/>
        <v>7.9754763653034938E-2</v>
      </c>
      <c r="H54" s="102"/>
      <c r="I54" s="126">
        <f t="shared" si="4"/>
        <v>99.624397222826374</v>
      </c>
      <c r="J54" s="102"/>
      <c r="K54" s="138">
        <v>922.76364269999635</v>
      </c>
      <c r="L54" s="93"/>
      <c r="M54" s="101">
        <f t="shared" si="2"/>
        <v>0.91979037113883788</v>
      </c>
      <c r="N54" s="102"/>
      <c r="O54" s="126">
        <f t="shared" si="3"/>
        <v>87.988348016229281</v>
      </c>
      <c r="P54" s="102"/>
      <c r="Q54" s="141">
        <v>77549.680031935146</v>
      </c>
    </row>
    <row r="55" spans="3:17" ht="15" customHeight="1" x14ac:dyDescent="0.2">
      <c r="C55" s="74" t="s">
        <v>45</v>
      </c>
      <c r="D55" s="30"/>
      <c r="E55" s="77">
        <v>28344</v>
      </c>
      <c r="F55" s="93"/>
      <c r="G55" s="101">
        <f t="shared" si="1"/>
        <v>0.18997974796046915</v>
      </c>
      <c r="H55" s="102"/>
      <c r="I55" s="126">
        <f t="shared" si="4"/>
        <v>99.814376970786839</v>
      </c>
      <c r="J55" s="102"/>
      <c r="K55" s="138">
        <v>2824.2754511200005</v>
      </c>
      <c r="L55" s="93"/>
      <c r="M55" s="101">
        <f t="shared" si="2"/>
        <v>2.81517524659187</v>
      </c>
      <c r="N55" s="102"/>
      <c r="O55" s="126">
        <f t="shared" si="3"/>
        <v>90.803523262821145</v>
      </c>
      <c r="P55" s="102"/>
      <c r="Q55" s="141">
        <v>99642.7974569574</v>
      </c>
    </row>
    <row r="56" spans="3:17" ht="15" customHeight="1" x14ac:dyDescent="0.2">
      <c r="C56" s="74" t="s">
        <v>46</v>
      </c>
      <c r="D56" s="30"/>
      <c r="E56" s="77">
        <v>10343</v>
      </c>
      <c r="F56" s="93"/>
      <c r="G56" s="101">
        <f t="shared" si="1"/>
        <v>6.9325449236350992E-2</v>
      </c>
      <c r="H56" s="102"/>
      <c r="I56" s="126">
        <f t="shared" si="4"/>
        <v>99.883702420023184</v>
      </c>
      <c r="J56" s="102"/>
      <c r="K56" s="138">
        <v>1495.8576372099985</v>
      </c>
      <c r="L56" s="93"/>
      <c r="M56" s="101">
        <f t="shared" si="2"/>
        <v>1.4910377778587518</v>
      </c>
      <c r="N56" s="102"/>
      <c r="O56" s="126">
        <f t="shared" si="3"/>
        <v>92.294561040679895</v>
      </c>
      <c r="P56" s="102"/>
      <c r="Q56" s="141">
        <v>144625.12203519276</v>
      </c>
    </row>
    <row r="57" spans="3:17" ht="15" customHeight="1" x14ac:dyDescent="0.2">
      <c r="C57" s="74" t="s">
        <v>47</v>
      </c>
      <c r="D57" s="30"/>
      <c r="E57" s="77">
        <v>5150</v>
      </c>
      <c r="F57" s="93"/>
      <c r="G57" s="101">
        <f t="shared" si="1"/>
        <v>3.4518617767302286E-2</v>
      </c>
      <c r="H57" s="102"/>
      <c r="I57" s="126">
        <f t="shared" si="4"/>
        <v>99.918221037790488</v>
      </c>
      <c r="J57" s="102"/>
      <c r="K57" s="138">
        <v>976.49690619000171</v>
      </c>
      <c r="L57" s="93"/>
      <c r="M57" s="101">
        <f t="shared" si="2"/>
        <v>0.97335049865248902</v>
      </c>
      <c r="N57" s="102"/>
      <c r="O57" s="126">
        <f t="shared" si="3"/>
        <v>93.267911539332388</v>
      </c>
      <c r="P57" s="102"/>
      <c r="Q57" s="141">
        <v>189611.0497456314</v>
      </c>
    </row>
    <row r="58" spans="3:17" ht="15" customHeight="1" x14ac:dyDescent="0.2">
      <c r="C58" s="74" t="s">
        <v>48</v>
      </c>
      <c r="D58" s="30"/>
      <c r="E58" s="77">
        <v>12201</v>
      </c>
      <c r="F58" s="93"/>
      <c r="G58" s="101">
        <f t="shared" si="1"/>
        <v>8.1778962209486453E-2</v>
      </c>
      <c r="H58" s="102"/>
      <c r="I58" s="126">
        <f t="shared" si="4"/>
        <v>99.999999999999972</v>
      </c>
      <c r="J58" s="102"/>
      <c r="K58" s="138">
        <v>6753.8502966200031</v>
      </c>
      <c r="L58" s="93"/>
      <c r="M58" s="101">
        <f t="shared" si="2"/>
        <v>6.7320884606676197</v>
      </c>
      <c r="N58" s="102"/>
      <c r="O58" s="126">
        <f t="shared" si="3"/>
        <v>100.00000000000001</v>
      </c>
      <c r="P58" s="102"/>
      <c r="Q58" s="141">
        <v>553548.91374641447</v>
      </c>
    </row>
    <row r="59" spans="3:17" ht="15.95" customHeight="1" x14ac:dyDescent="0.2">
      <c r="C59" s="89" t="s">
        <v>55</v>
      </c>
      <c r="D59" s="89"/>
      <c r="E59" s="90">
        <v>14919485</v>
      </c>
      <c r="F59" s="100"/>
      <c r="G59" s="107">
        <f t="shared" ref="G59" si="5">E59/$E$59*100</f>
        <v>100</v>
      </c>
      <c r="H59" s="104"/>
      <c r="I59" s="128"/>
      <c r="J59" s="104"/>
      <c r="K59" s="140">
        <v>100323.25534757198</v>
      </c>
      <c r="L59" s="104"/>
      <c r="M59" s="107">
        <f t="shared" ref="M59" si="6">K59/$K$59*100</f>
        <v>100</v>
      </c>
      <c r="N59" s="104"/>
      <c r="O59" s="128"/>
      <c r="P59" s="104"/>
      <c r="Q59" s="143">
        <v>6724.3108825520439</v>
      </c>
    </row>
    <row r="60" spans="3:17" ht="3.95" customHeight="1" x14ac:dyDescent="0.2"/>
    <row r="61" spans="3:17" ht="15" customHeight="1" x14ac:dyDescent="0.2">
      <c r="C61" s="44" t="s">
        <v>115</v>
      </c>
    </row>
    <row r="62" spans="3:17" ht="15" customHeight="1" x14ac:dyDescent="0.2">
      <c r="C62" s="44" t="s">
        <v>116</v>
      </c>
    </row>
  </sheetData>
  <mergeCells count="10">
    <mergeCell ref="Q7:Q10"/>
    <mergeCell ref="K7:O7"/>
    <mergeCell ref="C2:Q2"/>
    <mergeCell ref="C4:Q4"/>
    <mergeCell ref="E9:E10"/>
    <mergeCell ref="G9:G10"/>
    <mergeCell ref="M9:M10"/>
    <mergeCell ref="C7:C10"/>
    <mergeCell ref="E7:I7"/>
    <mergeCell ref="C5:Q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tabColor theme="7" tint="0.39997558519241921"/>
  </sheetPr>
  <dimension ref="A1:R62"/>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C2" s="173" t="s">
        <v>131</v>
      </c>
      <c r="D2" s="174"/>
      <c r="E2" s="174"/>
      <c r="F2" s="174"/>
      <c r="G2" s="174"/>
      <c r="H2" s="174"/>
      <c r="I2" s="174"/>
      <c r="J2" s="174"/>
      <c r="K2" s="174"/>
      <c r="L2" s="181"/>
      <c r="M2" s="181"/>
      <c r="N2" s="181"/>
      <c r="O2" s="181"/>
      <c r="P2" s="181"/>
      <c r="Q2" s="182"/>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176" t="s">
        <v>93</v>
      </c>
      <c r="D4" s="176"/>
      <c r="E4" s="177"/>
      <c r="F4" s="177"/>
      <c r="G4" s="177"/>
      <c r="H4" s="177"/>
      <c r="I4" s="177"/>
      <c r="J4" s="177"/>
      <c r="K4" s="177"/>
      <c r="L4" s="177"/>
      <c r="M4" s="177"/>
      <c r="N4" s="177"/>
      <c r="O4" s="177"/>
      <c r="P4" s="177"/>
      <c r="Q4" s="177"/>
      <c r="R4" s="7"/>
    </row>
    <row r="5" spans="1:18" ht="18" customHeight="1" x14ac:dyDescent="0.3">
      <c r="C5" s="177" t="s">
        <v>132</v>
      </c>
      <c r="D5" s="177"/>
      <c r="E5" s="177"/>
      <c r="F5" s="177"/>
      <c r="G5" s="177"/>
      <c r="H5" s="177"/>
      <c r="I5" s="177"/>
      <c r="J5" s="177"/>
      <c r="K5" s="177"/>
      <c r="L5" s="177"/>
      <c r="M5" s="177"/>
      <c r="N5" s="177"/>
      <c r="O5" s="177"/>
      <c r="P5" s="177"/>
      <c r="Q5" s="177"/>
      <c r="R5" s="7"/>
    </row>
    <row r="6" spans="1:18" ht="6.95" customHeight="1" x14ac:dyDescent="0.2">
      <c r="C6" s="4"/>
      <c r="D6" s="4"/>
      <c r="E6" s="4"/>
      <c r="F6" s="4"/>
      <c r="G6" s="4"/>
      <c r="H6" s="4"/>
      <c r="I6" s="4"/>
      <c r="J6" s="4"/>
      <c r="K6" s="4"/>
      <c r="L6" s="4"/>
      <c r="M6" s="4"/>
      <c r="N6" s="4"/>
      <c r="O6" s="4"/>
      <c r="P6" s="4"/>
      <c r="Q6" s="4"/>
      <c r="R6" s="7"/>
    </row>
    <row r="7" spans="1:18" ht="15.95" customHeight="1" x14ac:dyDescent="0.2">
      <c r="C7" s="183" t="s">
        <v>117</v>
      </c>
      <c r="D7" s="18"/>
      <c r="E7" s="184" t="s">
        <v>50</v>
      </c>
      <c r="F7" s="184"/>
      <c r="G7" s="184"/>
      <c r="H7" s="184"/>
      <c r="I7" s="184"/>
      <c r="J7" s="34"/>
      <c r="K7" s="184" t="s">
        <v>0</v>
      </c>
      <c r="L7" s="184"/>
      <c r="M7" s="184"/>
      <c r="N7" s="184"/>
      <c r="O7" s="184"/>
      <c r="P7" s="34"/>
      <c r="Q7" s="185" t="s">
        <v>149</v>
      </c>
      <c r="R7" s="7"/>
    </row>
    <row r="8" spans="1:18" s="7" customFormat="1" ht="3.95" customHeight="1" x14ac:dyDescent="0.2">
      <c r="B8"/>
      <c r="C8" s="183"/>
      <c r="D8" s="18"/>
      <c r="E8" s="34"/>
      <c r="F8" s="34"/>
      <c r="G8" s="34"/>
      <c r="H8" s="34"/>
      <c r="I8" s="34"/>
      <c r="J8" s="34"/>
      <c r="K8" s="34"/>
      <c r="L8" s="34"/>
      <c r="M8" s="34"/>
      <c r="N8" s="34"/>
      <c r="O8" s="34"/>
      <c r="P8" s="34"/>
      <c r="Q8" s="185"/>
    </row>
    <row r="9" spans="1:18" ht="15" customHeight="1" x14ac:dyDescent="0.2">
      <c r="C9" s="183"/>
      <c r="D9" s="18"/>
      <c r="E9" s="178" t="s">
        <v>1</v>
      </c>
      <c r="F9" s="22"/>
      <c r="G9" s="178" t="s">
        <v>53</v>
      </c>
      <c r="H9" s="22"/>
      <c r="I9" s="83" t="s">
        <v>53</v>
      </c>
      <c r="J9" s="33"/>
      <c r="K9" s="83" t="s">
        <v>58</v>
      </c>
      <c r="L9" s="18"/>
      <c r="M9" s="178" t="s">
        <v>53</v>
      </c>
      <c r="N9" s="22"/>
      <c r="O9" s="83" t="s">
        <v>53</v>
      </c>
      <c r="P9" s="34"/>
      <c r="Q9" s="185"/>
      <c r="R9" s="7"/>
    </row>
    <row r="10" spans="1:18" ht="15" customHeight="1" x14ac:dyDescent="0.25">
      <c r="C10" s="183"/>
      <c r="D10" s="18"/>
      <c r="E10" s="178"/>
      <c r="F10" s="22"/>
      <c r="G10" s="178"/>
      <c r="H10" s="22"/>
      <c r="I10" s="84" t="s">
        <v>122</v>
      </c>
      <c r="J10" s="33"/>
      <c r="K10" s="84" t="s">
        <v>59</v>
      </c>
      <c r="L10" s="18"/>
      <c r="M10" s="178"/>
      <c r="N10" s="22"/>
      <c r="O10" s="84" t="s">
        <v>122</v>
      </c>
      <c r="P10" s="34"/>
      <c r="Q10" s="185"/>
      <c r="R10" s="7"/>
    </row>
    <row r="11" spans="1:18" s="2" customFormat="1" ht="3.95" customHeight="1" x14ac:dyDescent="0.2">
      <c r="B11"/>
      <c r="C11" s="18"/>
      <c r="D11" s="18"/>
      <c r="E11" s="22"/>
      <c r="F11" s="22"/>
      <c r="G11" s="22"/>
      <c r="H11" s="22"/>
      <c r="I11" s="33"/>
      <c r="J11" s="33"/>
      <c r="K11" s="18"/>
      <c r="L11" s="18"/>
      <c r="M11" s="32"/>
      <c r="N11" s="32"/>
      <c r="O11" s="34"/>
      <c r="P11" s="34"/>
      <c r="Q11" s="18"/>
      <c r="R11" s="6"/>
    </row>
    <row r="12" spans="1:18" ht="15" customHeight="1" x14ac:dyDescent="0.2">
      <c r="C12" s="68" t="s">
        <v>2</v>
      </c>
      <c r="D12" s="23"/>
      <c r="E12" s="77">
        <v>0</v>
      </c>
      <c r="F12" s="93"/>
      <c r="G12" s="101">
        <f>E12/$E$59*100</f>
        <v>0</v>
      </c>
      <c r="H12" s="102"/>
      <c r="I12" s="126">
        <f>G12</f>
        <v>0</v>
      </c>
      <c r="J12" s="102"/>
      <c r="K12" s="138">
        <v>0</v>
      </c>
      <c r="L12" s="93"/>
      <c r="M12" s="101">
        <f>K12/$K$59*100</f>
        <v>0</v>
      </c>
      <c r="N12" s="102"/>
      <c r="O12" s="126">
        <f t="shared" ref="O12" si="0">M12</f>
        <v>0</v>
      </c>
      <c r="P12" s="102"/>
      <c r="Q12" s="159" t="s">
        <v>129</v>
      </c>
    </row>
    <row r="13" spans="1:18" ht="15" customHeight="1" x14ac:dyDescent="0.2">
      <c r="C13" s="68" t="s">
        <v>3</v>
      </c>
      <c r="D13" s="23"/>
      <c r="E13" s="77">
        <v>979</v>
      </c>
      <c r="F13" s="93"/>
      <c r="G13" s="101">
        <f t="shared" ref="G13:G58" si="1">E13/$E$59*100</f>
        <v>6.6451239756819686E-3</v>
      </c>
      <c r="H13" s="102"/>
      <c r="I13" s="126">
        <f>I12+G13</f>
        <v>6.6451239756819686E-3</v>
      </c>
      <c r="J13" s="102"/>
      <c r="K13" s="138">
        <v>0.10704211999999988</v>
      </c>
      <c r="L13" s="93"/>
      <c r="M13" s="101">
        <f t="shared" ref="M13:M58" si="2">K13/$K$59*100</f>
        <v>1.1593724548564728E-4</v>
      </c>
      <c r="N13" s="102"/>
      <c r="O13" s="126">
        <f t="shared" ref="O13:O58" si="3">O12+M13</f>
        <v>1.1593724548564728E-4</v>
      </c>
      <c r="P13" s="102"/>
      <c r="Q13" s="141">
        <v>109.33822267620008</v>
      </c>
    </row>
    <row r="14" spans="1:18" ht="15" customHeight="1" x14ac:dyDescent="0.2">
      <c r="C14" s="68" t="s">
        <v>4</v>
      </c>
      <c r="D14" s="23"/>
      <c r="E14" s="77">
        <v>1354</v>
      </c>
      <c r="F14" s="93"/>
      <c r="G14" s="101">
        <f t="shared" si="1"/>
        <v>9.1904983279605564E-3</v>
      </c>
      <c r="H14" s="102"/>
      <c r="I14" s="126">
        <f t="shared" ref="I14:I58" si="4">I13+G14</f>
        <v>1.5835622303642525E-2</v>
      </c>
      <c r="J14" s="102"/>
      <c r="K14" s="138">
        <v>0.37219029999999975</v>
      </c>
      <c r="L14" s="93"/>
      <c r="M14" s="101">
        <f t="shared" si="2"/>
        <v>4.0311905424216861E-4</v>
      </c>
      <c r="N14" s="102"/>
      <c r="O14" s="126">
        <f t="shared" si="3"/>
        <v>5.1905629972781586E-4</v>
      </c>
      <c r="P14" s="102"/>
      <c r="Q14" s="141">
        <v>274.8820531757753</v>
      </c>
    </row>
    <row r="15" spans="1:18" ht="15" customHeight="1" x14ac:dyDescent="0.2">
      <c r="C15" s="68" t="s">
        <v>5</v>
      </c>
      <c r="D15" s="23"/>
      <c r="E15" s="77">
        <v>1042</v>
      </c>
      <c r="F15" s="93"/>
      <c r="G15" s="101">
        <f t="shared" si="1"/>
        <v>7.0727468668647714E-3</v>
      </c>
      <c r="H15" s="102"/>
      <c r="I15" s="126">
        <f t="shared" si="4"/>
        <v>2.2908369170507297E-2</v>
      </c>
      <c r="J15" s="102"/>
      <c r="K15" s="138">
        <v>0.41415206999999976</v>
      </c>
      <c r="L15" s="93"/>
      <c r="M15" s="101">
        <f t="shared" si="2"/>
        <v>4.4856781805124001E-4</v>
      </c>
      <c r="N15" s="102"/>
      <c r="O15" s="126">
        <f t="shared" si="3"/>
        <v>9.6762411777905587E-4</v>
      </c>
      <c r="P15" s="102"/>
      <c r="Q15" s="141">
        <v>397.45880038387696</v>
      </c>
    </row>
    <row r="16" spans="1:18" ht="15" customHeight="1" x14ac:dyDescent="0.2">
      <c r="C16" s="68" t="s">
        <v>6</v>
      </c>
      <c r="D16" s="23"/>
      <c r="E16" s="77">
        <v>74787</v>
      </c>
      <c r="F16" s="93"/>
      <c r="G16" s="101">
        <f t="shared" si="1"/>
        <v>0.50762909782362353</v>
      </c>
      <c r="H16" s="102"/>
      <c r="I16" s="126">
        <f t="shared" si="4"/>
        <v>0.53053746699413085</v>
      </c>
      <c r="J16" s="102"/>
      <c r="K16" s="138">
        <v>3.5032234899999866</v>
      </c>
      <c r="L16" s="93"/>
      <c r="M16" s="101">
        <f t="shared" si="2"/>
        <v>3.7943389177196316E-3</v>
      </c>
      <c r="N16" s="102"/>
      <c r="O16" s="126">
        <f t="shared" si="3"/>
        <v>4.7619630354986875E-3</v>
      </c>
      <c r="P16" s="102"/>
      <c r="Q16" s="141">
        <v>46.842679743805562</v>
      </c>
    </row>
    <row r="17" spans="3:17" ht="15" customHeight="1" x14ac:dyDescent="0.2">
      <c r="C17" s="70" t="s">
        <v>7</v>
      </c>
      <c r="D17" s="26"/>
      <c r="E17" s="78">
        <v>262254</v>
      </c>
      <c r="F17" s="94"/>
      <c r="G17" s="98">
        <f t="shared" si="1"/>
        <v>1.7800922810199171</v>
      </c>
      <c r="H17" s="103"/>
      <c r="I17" s="127">
        <f t="shared" si="4"/>
        <v>2.3106297480140481</v>
      </c>
      <c r="J17" s="103"/>
      <c r="K17" s="139">
        <v>50.996681220000511</v>
      </c>
      <c r="L17" s="94"/>
      <c r="M17" s="98">
        <f t="shared" si="2"/>
        <v>5.5234469847537625E-2</v>
      </c>
      <c r="N17" s="103"/>
      <c r="O17" s="127">
        <f t="shared" si="3"/>
        <v>5.9996432883036313E-2</v>
      </c>
      <c r="P17" s="103"/>
      <c r="Q17" s="142">
        <v>194.45530371319603</v>
      </c>
    </row>
    <row r="18" spans="3:17" ht="15" customHeight="1" x14ac:dyDescent="0.2">
      <c r="C18" s="68" t="s">
        <v>8</v>
      </c>
      <c r="D18" s="23"/>
      <c r="E18" s="77">
        <v>336747</v>
      </c>
      <c r="F18" s="93"/>
      <c r="G18" s="101">
        <f t="shared" si="1"/>
        <v>2.2857258053513543</v>
      </c>
      <c r="H18" s="102"/>
      <c r="I18" s="126">
        <f t="shared" si="4"/>
        <v>4.5963555533654024</v>
      </c>
      <c r="J18" s="102"/>
      <c r="K18" s="138">
        <v>124.1478507899984</v>
      </c>
      <c r="L18" s="93"/>
      <c r="M18" s="101">
        <f t="shared" si="2"/>
        <v>0.13446445056913642</v>
      </c>
      <c r="N18" s="102"/>
      <c r="O18" s="126">
        <f t="shared" si="3"/>
        <v>0.19446088345217272</v>
      </c>
      <c r="P18" s="102"/>
      <c r="Q18" s="141">
        <v>368.66802314496761</v>
      </c>
    </row>
    <row r="19" spans="3:17" ht="15" customHeight="1" x14ac:dyDescent="0.2">
      <c r="C19" s="68" t="s">
        <v>9</v>
      </c>
      <c r="D19" s="23"/>
      <c r="E19" s="77">
        <v>383826</v>
      </c>
      <c r="F19" s="93"/>
      <c r="G19" s="101">
        <f t="shared" si="1"/>
        <v>2.6052822830338171</v>
      </c>
      <c r="H19" s="102"/>
      <c r="I19" s="126">
        <f t="shared" si="4"/>
        <v>7.2016378363992199</v>
      </c>
      <c r="J19" s="102"/>
      <c r="K19" s="138">
        <v>216.63642851999862</v>
      </c>
      <c r="L19" s="93"/>
      <c r="M19" s="101">
        <f t="shared" si="2"/>
        <v>0.23463876457657026</v>
      </c>
      <c r="N19" s="102"/>
      <c r="O19" s="126">
        <f t="shared" si="3"/>
        <v>0.42909964802874301</v>
      </c>
      <c r="P19" s="102"/>
      <c r="Q19" s="141">
        <v>564.41311563051647</v>
      </c>
    </row>
    <row r="20" spans="3:17" ht="15" customHeight="1" x14ac:dyDescent="0.2">
      <c r="C20" s="68" t="s">
        <v>10</v>
      </c>
      <c r="D20" s="23"/>
      <c r="E20" s="77">
        <v>399957</v>
      </c>
      <c r="F20" s="93"/>
      <c r="G20" s="101">
        <f t="shared" si="1"/>
        <v>2.7147741061714332</v>
      </c>
      <c r="H20" s="102"/>
      <c r="I20" s="126">
        <f t="shared" si="4"/>
        <v>9.9164119425706527</v>
      </c>
      <c r="J20" s="102"/>
      <c r="K20" s="138">
        <v>315.99745276999255</v>
      </c>
      <c r="L20" s="93"/>
      <c r="M20" s="101">
        <f t="shared" si="2"/>
        <v>0.34225662061470663</v>
      </c>
      <c r="N20" s="102"/>
      <c r="O20" s="126">
        <f t="shared" si="3"/>
        <v>0.77135626864344964</v>
      </c>
      <c r="P20" s="102"/>
      <c r="Q20" s="141">
        <v>790.07856537075872</v>
      </c>
    </row>
    <row r="21" spans="3:17" ht="15" customHeight="1" x14ac:dyDescent="0.2">
      <c r="C21" s="68" t="s">
        <v>11</v>
      </c>
      <c r="D21" s="23"/>
      <c r="E21" s="77">
        <v>420961</v>
      </c>
      <c r="F21" s="93"/>
      <c r="G21" s="101">
        <f t="shared" si="1"/>
        <v>2.8573422205587917</v>
      </c>
      <c r="H21" s="102"/>
      <c r="I21" s="126">
        <f t="shared" si="4"/>
        <v>12.773754163129444</v>
      </c>
      <c r="J21" s="102"/>
      <c r="K21" s="138">
        <v>436.93381050999517</v>
      </c>
      <c r="L21" s="93"/>
      <c r="M21" s="101">
        <f t="shared" si="2"/>
        <v>0.4732427053021433</v>
      </c>
      <c r="N21" s="102"/>
      <c r="O21" s="126">
        <f t="shared" si="3"/>
        <v>1.2445989739455929</v>
      </c>
      <c r="P21" s="102"/>
      <c r="Q21" s="141">
        <v>1037.9436824551328</v>
      </c>
    </row>
    <row r="22" spans="3:17" ht="15" customHeight="1" x14ac:dyDescent="0.2">
      <c r="C22" s="68" t="s">
        <v>12</v>
      </c>
      <c r="D22" s="23"/>
      <c r="E22" s="77">
        <v>446505</v>
      </c>
      <c r="F22" s="93"/>
      <c r="G22" s="101">
        <f t="shared" si="1"/>
        <v>3.0307263337710699</v>
      </c>
      <c r="H22" s="102"/>
      <c r="I22" s="126">
        <f t="shared" si="4"/>
        <v>15.804480496900513</v>
      </c>
      <c r="J22" s="102"/>
      <c r="K22" s="138">
        <v>592.01888790998078</v>
      </c>
      <c r="L22" s="93"/>
      <c r="M22" s="101">
        <f t="shared" si="2"/>
        <v>0.64121524442676781</v>
      </c>
      <c r="N22" s="102"/>
      <c r="O22" s="126">
        <f t="shared" si="3"/>
        <v>1.8858142183723607</v>
      </c>
      <c r="P22" s="102"/>
      <c r="Q22" s="141">
        <v>1325.8953156403193</v>
      </c>
    </row>
    <row r="23" spans="3:17" ht="15" customHeight="1" x14ac:dyDescent="0.2">
      <c r="C23" s="70" t="s">
        <v>13</v>
      </c>
      <c r="D23" s="26"/>
      <c r="E23" s="78">
        <v>811040</v>
      </c>
      <c r="F23" s="94"/>
      <c r="G23" s="98">
        <f t="shared" si="1"/>
        <v>5.5050677724587374</v>
      </c>
      <c r="H23" s="103"/>
      <c r="I23" s="127">
        <f t="shared" si="4"/>
        <v>21.309548269359251</v>
      </c>
      <c r="J23" s="103"/>
      <c r="K23" s="139">
        <v>1345.442091519983</v>
      </c>
      <c r="L23" s="94"/>
      <c r="M23" s="98">
        <f t="shared" si="2"/>
        <v>1.4572473905718155</v>
      </c>
      <c r="N23" s="103"/>
      <c r="O23" s="127">
        <f t="shared" si="3"/>
        <v>3.3430616089441765</v>
      </c>
      <c r="P23" s="103"/>
      <c r="Q23" s="142">
        <v>1658.9096610771146</v>
      </c>
    </row>
    <row r="24" spans="3:17" ht="15" customHeight="1" x14ac:dyDescent="0.2">
      <c r="C24" s="68" t="s">
        <v>14</v>
      </c>
      <c r="D24" s="23"/>
      <c r="E24" s="77">
        <v>825555</v>
      </c>
      <c r="F24" s="93"/>
      <c r="G24" s="101">
        <f t="shared" si="1"/>
        <v>5.6035907290542672</v>
      </c>
      <c r="H24" s="102"/>
      <c r="I24" s="126">
        <f t="shared" si="4"/>
        <v>26.913138998413519</v>
      </c>
      <c r="J24" s="102"/>
      <c r="K24" s="138">
        <v>1625.7456867800502</v>
      </c>
      <c r="L24" s="93"/>
      <c r="M24" s="101">
        <f t="shared" si="2"/>
        <v>1.7608440190221488</v>
      </c>
      <c r="N24" s="102"/>
      <c r="O24" s="126">
        <f t="shared" si="3"/>
        <v>5.1039056279663253</v>
      </c>
      <c r="P24" s="102"/>
      <c r="Q24" s="141">
        <v>1969.2760467564854</v>
      </c>
    </row>
    <row r="25" spans="3:17" ht="15" customHeight="1" x14ac:dyDescent="0.2">
      <c r="C25" s="68" t="s">
        <v>15</v>
      </c>
      <c r="D25" s="23"/>
      <c r="E25" s="77">
        <v>839040</v>
      </c>
      <c r="F25" s="93"/>
      <c r="G25" s="101">
        <f t="shared" si="1"/>
        <v>5.6951223907622053</v>
      </c>
      <c r="H25" s="102"/>
      <c r="I25" s="126">
        <f t="shared" si="4"/>
        <v>32.608261389175723</v>
      </c>
      <c r="J25" s="102"/>
      <c r="K25" s="138">
        <v>1941.6708154300863</v>
      </c>
      <c r="L25" s="93"/>
      <c r="M25" s="101">
        <f t="shared" si="2"/>
        <v>2.1030223054329928</v>
      </c>
      <c r="N25" s="102"/>
      <c r="O25" s="126">
        <f t="shared" si="3"/>
        <v>7.2069279333993181</v>
      </c>
      <c r="P25" s="102"/>
      <c r="Q25" s="141">
        <v>2314.15762708582</v>
      </c>
    </row>
    <row r="26" spans="3:17" ht="15" customHeight="1" x14ac:dyDescent="0.2">
      <c r="C26" s="68" t="s">
        <v>16</v>
      </c>
      <c r="D26" s="23"/>
      <c r="E26" s="77">
        <v>839424</v>
      </c>
      <c r="F26" s="93"/>
      <c r="G26" s="101">
        <f t="shared" si="1"/>
        <v>5.6977288540989388</v>
      </c>
      <c r="H26" s="102"/>
      <c r="I26" s="126">
        <f t="shared" si="4"/>
        <v>38.305990243274664</v>
      </c>
      <c r="J26" s="102"/>
      <c r="K26" s="138">
        <v>2243.1744173399888</v>
      </c>
      <c r="L26" s="93"/>
      <c r="M26" s="101">
        <f t="shared" si="2"/>
        <v>2.4295806462939109</v>
      </c>
      <c r="N26" s="102"/>
      <c r="O26" s="126">
        <f t="shared" si="3"/>
        <v>9.6365085796932295</v>
      </c>
      <c r="P26" s="102"/>
      <c r="Q26" s="141">
        <v>2672.2781542343187</v>
      </c>
    </row>
    <row r="27" spans="3:17" ht="15" customHeight="1" x14ac:dyDescent="0.2">
      <c r="C27" s="68" t="s">
        <v>17</v>
      </c>
      <c r="D27" s="23"/>
      <c r="E27" s="77">
        <v>806186</v>
      </c>
      <c r="F27" s="93"/>
      <c r="G27" s="101">
        <f t="shared" si="1"/>
        <v>5.472120446842843</v>
      </c>
      <c r="H27" s="102"/>
      <c r="I27" s="126">
        <f t="shared" si="4"/>
        <v>43.778110690117508</v>
      </c>
      <c r="J27" s="102"/>
      <c r="K27" s="138">
        <v>2459.0287719999887</v>
      </c>
      <c r="L27" s="93"/>
      <c r="M27" s="101">
        <f t="shared" si="2"/>
        <v>2.6633723472183917</v>
      </c>
      <c r="N27" s="102"/>
      <c r="O27" s="126">
        <f t="shared" si="3"/>
        <v>12.299880926911621</v>
      </c>
      <c r="P27" s="102"/>
      <c r="Q27" s="141">
        <v>3050.2002912479111</v>
      </c>
    </row>
    <row r="28" spans="3:17" ht="15" customHeight="1" x14ac:dyDescent="0.2">
      <c r="C28" s="68" t="s">
        <v>18</v>
      </c>
      <c r="D28" s="23"/>
      <c r="E28" s="77">
        <v>705328</v>
      </c>
      <c r="F28" s="93"/>
      <c r="G28" s="101">
        <f t="shared" si="1"/>
        <v>4.7875301363838734</v>
      </c>
      <c r="H28" s="102"/>
      <c r="I28" s="126">
        <f t="shared" si="4"/>
        <v>48.565640826501379</v>
      </c>
      <c r="J28" s="102"/>
      <c r="K28" s="138">
        <v>2424.7590125398733</v>
      </c>
      <c r="L28" s="93"/>
      <c r="M28" s="101">
        <f t="shared" si="2"/>
        <v>2.6262547946581334</v>
      </c>
      <c r="N28" s="102"/>
      <c r="O28" s="126">
        <f t="shared" si="3"/>
        <v>14.926135721569754</v>
      </c>
      <c r="P28" s="102"/>
      <c r="Q28" s="141">
        <v>3437.7750671175299</v>
      </c>
    </row>
    <row r="29" spans="3:17" ht="15" customHeight="1" x14ac:dyDescent="0.2">
      <c r="C29" s="70" t="s">
        <v>19</v>
      </c>
      <c r="D29" s="26"/>
      <c r="E29" s="78">
        <v>612669</v>
      </c>
      <c r="F29" s="94"/>
      <c r="G29" s="98">
        <f t="shared" si="1"/>
        <v>4.1585918907631214</v>
      </c>
      <c r="H29" s="103"/>
      <c r="I29" s="127">
        <f t="shared" si="4"/>
        <v>52.724232717264499</v>
      </c>
      <c r="J29" s="103"/>
      <c r="K29" s="139">
        <v>2354.3931099598999</v>
      </c>
      <c r="L29" s="94"/>
      <c r="M29" s="98">
        <f t="shared" si="2"/>
        <v>2.5500415346700698</v>
      </c>
      <c r="N29" s="103"/>
      <c r="O29" s="127">
        <f t="shared" si="3"/>
        <v>17.476177256239822</v>
      </c>
      <c r="P29" s="103"/>
      <c r="Q29" s="142">
        <v>3842.846806285123</v>
      </c>
    </row>
    <row r="30" spans="3:17" ht="15" customHeight="1" x14ac:dyDescent="0.2">
      <c r="C30" s="68" t="s">
        <v>20</v>
      </c>
      <c r="D30" s="23"/>
      <c r="E30" s="77">
        <v>559590</v>
      </c>
      <c r="F30" s="93"/>
      <c r="G30" s="101">
        <f t="shared" si="1"/>
        <v>3.7983094234442007</v>
      </c>
      <c r="H30" s="102"/>
      <c r="I30" s="126">
        <f t="shared" si="4"/>
        <v>56.522542140708701</v>
      </c>
      <c r="J30" s="102"/>
      <c r="K30" s="138">
        <v>2385.1644362299667</v>
      </c>
      <c r="L30" s="93"/>
      <c r="M30" s="101">
        <f t="shared" si="2"/>
        <v>2.5833699366831433</v>
      </c>
      <c r="N30" s="102"/>
      <c r="O30" s="126">
        <f t="shared" si="3"/>
        <v>20.059547192922967</v>
      </c>
      <c r="P30" s="102"/>
      <c r="Q30" s="141">
        <v>4262.342851426878</v>
      </c>
    </row>
    <row r="31" spans="3:17" ht="15" customHeight="1" x14ac:dyDescent="0.2">
      <c r="C31" s="68" t="s">
        <v>21</v>
      </c>
      <c r="D31" s="23"/>
      <c r="E31" s="77">
        <v>511787</v>
      </c>
      <c r="F31" s="93"/>
      <c r="G31" s="101">
        <f t="shared" si="1"/>
        <v>3.4738386763456051</v>
      </c>
      <c r="H31" s="102"/>
      <c r="I31" s="126">
        <f t="shared" si="4"/>
        <v>59.996380817054309</v>
      </c>
      <c r="J31" s="102"/>
      <c r="K31" s="138">
        <v>2395.0195470800154</v>
      </c>
      <c r="L31" s="93"/>
      <c r="M31" s="101">
        <f t="shared" si="2"/>
        <v>2.5940440003686378</v>
      </c>
      <c r="N31" s="102"/>
      <c r="O31" s="126">
        <f t="shared" si="3"/>
        <v>22.653591193291604</v>
      </c>
      <c r="P31" s="102"/>
      <c r="Q31" s="141">
        <v>4679.7193892772093</v>
      </c>
    </row>
    <row r="32" spans="3:17" ht="15" customHeight="1" x14ac:dyDescent="0.2">
      <c r="C32" s="68" t="s">
        <v>22</v>
      </c>
      <c r="D32" s="23"/>
      <c r="E32" s="77">
        <v>473242</v>
      </c>
      <c r="F32" s="93"/>
      <c r="G32" s="101">
        <f t="shared" si="1"/>
        <v>3.2122081312560633</v>
      </c>
      <c r="H32" s="102"/>
      <c r="I32" s="126">
        <f t="shared" si="4"/>
        <v>63.208588948310371</v>
      </c>
      <c r="J32" s="102"/>
      <c r="K32" s="138">
        <v>2415.0034502099488</v>
      </c>
      <c r="L32" s="93"/>
      <c r="M32" s="101">
        <f t="shared" si="2"/>
        <v>2.6156885519053272</v>
      </c>
      <c r="N32" s="102"/>
      <c r="O32" s="126">
        <f t="shared" si="3"/>
        <v>25.269279745196933</v>
      </c>
      <c r="P32" s="102"/>
      <c r="Q32" s="141">
        <v>5103.1046488053662</v>
      </c>
    </row>
    <row r="33" spans="3:17" ht="15" customHeight="1" x14ac:dyDescent="0.2">
      <c r="C33" s="68" t="s">
        <v>23</v>
      </c>
      <c r="D33" s="23"/>
      <c r="E33" s="77">
        <v>934110</v>
      </c>
      <c r="F33" s="93"/>
      <c r="G33" s="101">
        <f t="shared" si="1"/>
        <v>6.3404256965518728</v>
      </c>
      <c r="H33" s="102"/>
      <c r="I33" s="126">
        <f t="shared" si="4"/>
        <v>69.54901464486224</v>
      </c>
      <c r="J33" s="102"/>
      <c r="K33" s="138">
        <v>5385.1286254902843</v>
      </c>
      <c r="L33" s="93"/>
      <c r="M33" s="101">
        <f t="shared" si="2"/>
        <v>5.8326290569100658</v>
      </c>
      <c r="N33" s="102"/>
      <c r="O33" s="126">
        <f t="shared" si="3"/>
        <v>31.101908802106998</v>
      </c>
      <c r="P33" s="102"/>
      <c r="Q33" s="141">
        <v>5764.9833804265918</v>
      </c>
    </row>
    <row r="34" spans="3:17" ht="15" customHeight="1" x14ac:dyDescent="0.2">
      <c r="C34" s="68" t="s">
        <v>24</v>
      </c>
      <c r="D34" s="23"/>
      <c r="E34" s="77">
        <v>868638</v>
      </c>
      <c r="F34" s="93"/>
      <c r="G34" s="101">
        <f t="shared" si="1"/>
        <v>5.8960236976388494</v>
      </c>
      <c r="H34" s="102"/>
      <c r="I34" s="126">
        <f t="shared" si="4"/>
        <v>75.445038342501093</v>
      </c>
      <c r="J34" s="102"/>
      <c r="K34" s="138">
        <v>5757.2803901823982</v>
      </c>
      <c r="L34" s="93"/>
      <c r="M34" s="101">
        <f t="shared" si="2"/>
        <v>6.2357063735871501</v>
      </c>
      <c r="N34" s="102"/>
      <c r="O34" s="126">
        <f t="shared" si="3"/>
        <v>37.337615175694147</v>
      </c>
      <c r="P34" s="102"/>
      <c r="Q34" s="141">
        <v>6627.9398209408264</v>
      </c>
    </row>
    <row r="35" spans="3:17" ht="15" customHeight="1" x14ac:dyDescent="0.2">
      <c r="C35" s="70" t="s">
        <v>25</v>
      </c>
      <c r="D35" s="26"/>
      <c r="E35" s="78">
        <v>773210</v>
      </c>
      <c r="F35" s="94"/>
      <c r="G35" s="98">
        <f t="shared" si="1"/>
        <v>5.2482904078008739</v>
      </c>
      <c r="H35" s="103"/>
      <c r="I35" s="127">
        <f t="shared" si="4"/>
        <v>80.693328750301973</v>
      </c>
      <c r="J35" s="103"/>
      <c r="K35" s="139">
        <v>5804.103087250618</v>
      </c>
      <c r="L35" s="94"/>
      <c r="M35" s="98">
        <f t="shared" si="2"/>
        <v>6.2864200041122036</v>
      </c>
      <c r="N35" s="103"/>
      <c r="O35" s="127">
        <f t="shared" si="3"/>
        <v>43.624035179806349</v>
      </c>
      <c r="P35" s="103"/>
      <c r="Q35" s="142">
        <v>7506.5028740583002</v>
      </c>
    </row>
    <row r="36" spans="3:17" ht="15" customHeight="1" x14ac:dyDescent="0.2">
      <c r="C36" s="68" t="s">
        <v>26</v>
      </c>
      <c r="D36" s="23"/>
      <c r="E36" s="77">
        <v>502987</v>
      </c>
      <c r="F36" s="93"/>
      <c r="G36" s="101">
        <f t="shared" si="1"/>
        <v>3.4141072248788014</v>
      </c>
      <c r="H36" s="102"/>
      <c r="I36" s="126">
        <f t="shared" si="4"/>
        <v>84.107435975180778</v>
      </c>
      <c r="J36" s="102"/>
      <c r="K36" s="138">
        <v>4290.0662356901503</v>
      </c>
      <c r="L36" s="93"/>
      <c r="M36" s="101">
        <f t="shared" si="2"/>
        <v>4.6465677465739308</v>
      </c>
      <c r="N36" s="102"/>
      <c r="O36" s="126">
        <f t="shared" si="3"/>
        <v>48.270602926380278</v>
      </c>
      <c r="P36" s="102"/>
      <c r="Q36" s="141">
        <v>8529.1791551076876</v>
      </c>
    </row>
    <row r="37" spans="3:17" ht="15" customHeight="1" x14ac:dyDescent="0.2">
      <c r="C37" s="68" t="s">
        <v>27</v>
      </c>
      <c r="D37" s="23"/>
      <c r="E37" s="77">
        <v>371846</v>
      </c>
      <c r="F37" s="93"/>
      <c r="G37" s="101">
        <f t="shared" si="1"/>
        <v>2.5239660570596909</v>
      </c>
      <c r="H37" s="102"/>
      <c r="I37" s="126">
        <f t="shared" si="4"/>
        <v>86.631402032240473</v>
      </c>
      <c r="J37" s="102"/>
      <c r="K37" s="138">
        <v>3535.2826270701075</v>
      </c>
      <c r="L37" s="93"/>
      <c r="M37" s="101">
        <f t="shared" si="2"/>
        <v>3.829062146711701</v>
      </c>
      <c r="N37" s="102"/>
      <c r="O37" s="126">
        <f t="shared" si="3"/>
        <v>52.099665073091977</v>
      </c>
      <c r="P37" s="102"/>
      <c r="Q37" s="141">
        <v>9507.3837746543122</v>
      </c>
    </row>
    <row r="38" spans="3:17" ht="15" customHeight="1" x14ac:dyDescent="0.2">
      <c r="C38" s="68" t="s">
        <v>28</v>
      </c>
      <c r="D38" s="23"/>
      <c r="E38" s="77">
        <v>275287</v>
      </c>
      <c r="F38" s="93"/>
      <c r="G38" s="101">
        <f t="shared" si="1"/>
        <v>1.8685559181752422</v>
      </c>
      <c r="H38" s="102"/>
      <c r="I38" s="126">
        <f t="shared" si="4"/>
        <v>88.49995795041572</v>
      </c>
      <c r="J38" s="102"/>
      <c r="K38" s="138">
        <v>2873.5816954099555</v>
      </c>
      <c r="L38" s="93"/>
      <c r="M38" s="101">
        <f t="shared" si="2"/>
        <v>3.1123743293182802</v>
      </c>
      <c r="N38" s="102"/>
      <c r="O38" s="126">
        <f t="shared" si="3"/>
        <v>55.212039402410255</v>
      </c>
      <c r="P38" s="102"/>
      <c r="Q38" s="141">
        <v>10438.493991397907</v>
      </c>
    </row>
    <row r="39" spans="3:17" ht="15" customHeight="1" x14ac:dyDescent="0.2">
      <c r="C39" s="68" t="s">
        <v>29</v>
      </c>
      <c r="D39" s="23"/>
      <c r="E39" s="77">
        <v>213814</v>
      </c>
      <c r="F39" s="93"/>
      <c r="G39" s="101">
        <f t="shared" si="1"/>
        <v>1.4512977913549177</v>
      </c>
      <c r="H39" s="102"/>
      <c r="I39" s="126">
        <f t="shared" si="4"/>
        <v>89.951255741770638</v>
      </c>
      <c r="J39" s="102"/>
      <c r="K39" s="138">
        <v>2434.9861827899376</v>
      </c>
      <c r="L39" s="93"/>
      <c r="M39" s="101">
        <f t="shared" si="2"/>
        <v>2.6373318356201887</v>
      </c>
      <c r="N39" s="102"/>
      <c r="O39" s="126">
        <f t="shared" si="3"/>
        <v>57.849371238030443</v>
      </c>
      <c r="P39" s="102"/>
      <c r="Q39" s="141">
        <v>11388.338381911088</v>
      </c>
    </row>
    <row r="40" spans="3:17" ht="15" customHeight="1" x14ac:dyDescent="0.2">
      <c r="C40" s="68" t="s">
        <v>30</v>
      </c>
      <c r="D40" s="23"/>
      <c r="E40" s="77">
        <v>175662</v>
      </c>
      <c r="F40" s="93"/>
      <c r="G40" s="101">
        <f t="shared" si="1"/>
        <v>1.1923347985865638</v>
      </c>
      <c r="H40" s="102"/>
      <c r="I40" s="126">
        <f t="shared" si="4"/>
        <v>91.143590540357195</v>
      </c>
      <c r="J40" s="102"/>
      <c r="K40" s="138">
        <v>2167.4134216099947</v>
      </c>
      <c r="L40" s="93"/>
      <c r="M40" s="101">
        <f t="shared" si="2"/>
        <v>2.3475239646793709</v>
      </c>
      <c r="N40" s="102"/>
      <c r="O40" s="126">
        <f t="shared" si="3"/>
        <v>60.196895202709811</v>
      </c>
      <c r="P40" s="102"/>
      <c r="Q40" s="141">
        <v>12338.544600482715</v>
      </c>
    </row>
    <row r="41" spans="3:17" ht="15" customHeight="1" x14ac:dyDescent="0.2">
      <c r="C41" s="70" t="s">
        <v>31</v>
      </c>
      <c r="D41" s="26"/>
      <c r="E41" s="78">
        <v>150270</v>
      </c>
      <c r="F41" s="94"/>
      <c r="G41" s="98">
        <f t="shared" si="1"/>
        <v>1.0199824104450761</v>
      </c>
      <c r="H41" s="103"/>
      <c r="I41" s="127">
        <f t="shared" si="4"/>
        <v>92.163572950802276</v>
      </c>
      <c r="J41" s="103"/>
      <c r="K41" s="139">
        <v>2006.3414114499933</v>
      </c>
      <c r="L41" s="94"/>
      <c r="M41" s="98">
        <f t="shared" si="2"/>
        <v>2.1730669828596274</v>
      </c>
      <c r="N41" s="103"/>
      <c r="O41" s="127">
        <f t="shared" si="3"/>
        <v>62.369962185569442</v>
      </c>
      <c r="P41" s="103"/>
      <c r="Q41" s="142">
        <v>13351.576571837315</v>
      </c>
    </row>
    <row r="42" spans="3:17" ht="15" customHeight="1" x14ac:dyDescent="0.2">
      <c r="C42" s="68" t="s">
        <v>32</v>
      </c>
      <c r="D42" s="23"/>
      <c r="E42" s="77">
        <v>127608</v>
      </c>
      <c r="F42" s="93"/>
      <c r="G42" s="101">
        <f t="shared" si="1"/>
        <v>0.86616034758817628</v>
      </c>
      <c r="H42" s="102"/>
      <c r="I42" s="126">
        <f t="shared" si="4"/>
        <v>93.029733298390454</v>
      </c>
      <c r="J42" s="102"/>
      <c r="K42" s="138">
        <v>1830.1180194200142</v>
      </c>
      <c r="L42" s="93"/>
      <c r="M42" s="101">
        <f t="shared" si="2"/>
        <v>1.9821995499080642</v>
      </c>
      <c r="N42" s="102"/>
      <c r="O42" s="126">
        <f t="shared" si="3"/>
        <v>64.352161735477509</v>
      </c>
      <c r="P42" s="102"/>
      <c r="Q42" s="141">
        <v>14341.718539746835</v>
      </c>
    </row>
    <row r="43" spans="3:17" ht="15" customHeight="1" x14ac:dyDescent="0.2">
      <c r="C43" s="68" t="s">
        <v>33</v>
      </c>
      <c r="D43" s="23"/>
      <c r="E43" s="77">
        <v>201556</v>
      </c>
      <c r="F43" s="93"/>
      <c r="G43" s="101">
        <f t="shared" si="1"/>
        <v>1.3680945945276353</v>
      </c>
      <c r="H43" s="102"/>
      <c r="I43" s="126">
        <f t="shared" si="4"/>
        <v>94.397827892918087</v>
      </c>
      <c r="J43" s="102"/>
      <c r="K43" s="138">
        <v>3196.4810351100587</v>
      </c>
      <c r="L43" s="93"/>
      <c r="M43" s="101">
        <f t="shared" si="2"/>
        <v>3.4621063788513458</v>
      </c>
      <c r="N43" s="102"/>
      <c r="O43" s="126">
        <f t="shared" si="3"/>
        <v>67.814268114328854</v>
      </c>
      <c r="P43" s="102"/>
      <c r="Q43" s="141">
        <v>15859.0219845108</v>
      </c>
    </row>
    <row r="44" spans="3:17" ht="15" customHeight="1" x14ac:dyDescent="0.2">
      <c r="C44" s="68" t="s">
        <v>34</v>
      </c>
      <c r="D44" s="23"/>
      <c r="E44" s="77">
        <v>150619</v>
      </c>
      <c r="F44" s="93"/>
      <c r="G44" s="101">
        <f t="shared" si="1"/>
        <v>1.0223513055089299</v>
      </c>
      <c r="H44" s="102"/>
      <c r="I44" s="126">
        <f t="shared" si="4"/>
        <v>95.420179198427022</v>
      </c>
      <c r="J44" s="102"/>
      <c r="K44" s="138">
        <v>2717.7915703700246</v>
      </c>
      <c r="L44" s="93"/>
      <c r="M44" s="101">
        <f t="shared" si="2"/>
        <v>2.9436381535867628</v>
      </c>
      <c r="N44" s="102"/>
      <c r="O44" s="126">
        <f t="shared" si="3"/>
        <v>70.757906267915615</v>
      </c>
      <c r="P44" s="102"/>
      <c r="Q44" s="141">
        <v>18044.148283882012</v>
      </c>
    </row>
    <row r="45" spans="3:17" ht="15" customHeight="1" x14ac:dyDescent="0.2">
      <c r="C45" s="68" t="s">
        <v>35</v>
      </c>
      <c r="D45" s="23"/>
      <c r="E45" s="77">
        <v>116578</v>
      </c>
      <c r="F45" s="93"/>
      <c r="G45" s="101">
        <f t="shared" si="1"/>
        <v>0.79129240330648876</v>
      </c>
      <c r="H45" s="102"/>
      <c r="I45" s="126">
        <f t="shared" si="4"/>
        <v>96.211471601733507</v>
      </c>
      <c r="J45" s="102"/>
      <c r="K45" s="138">
        <v>2364.6363495299961</v>
      </c>
      <c r="L45" s="93"/>
      <c r="M45" s="101">
        <f t="shared" si="2"/>
        <v>2.5611359803014393</v>
      </c>
      <c r="N45" s="102"/>
      <c r="O45" s="126">
        <f t="shared" si="3"/>
        <v>73.319042248217059</v>
      </c>
      <c r="P45" s="102"/>
      <c r="Q45" s="141">
        <v>20283.727200072019</v>
      </c>
    </row>
    <row r="46" spans="3:17" ht="15" customHeight="1" x14ac:dyDescent="0.2">
      <c r="C46" s="68" t="s">
        <v>36</v>
      </c>
      <c r="D46" s="23"/>
      <c r="E46" s="77">
        <v>90603</v>
      </c>
      <c r="F46" s="93"/>
      <c r="G46" s="101">
        <f t="shared" si="1"/>
        <v>0.61498280650532522</v>
      </c>
      <c r="H46" s="102"/>
      <c r="I46" s="126">
        <f t="shared" si="4"/>
        <v>96.826454408238831</v>
      </c>
      <c r="J46" s="102"/>
      <c r="K46" s="138">
        <v>2030.984033319995</v>
      </c>
      <c r="L46" s="93"/>
      <c r="M46" s="101">
        <f t="shared" si="2"/>
        <v>2.1997573894131635</v>
      </c>
      <c r="N46" s="102"/>
      <c r="O46" s="126">
        <f t="shared" si="3"/>
        <v>75.518799637630224</v>
      </c>
      <c r="P46" s="102"/>
      <c r="Q46" s="141">
        <v>22416.3000487842</v>
      </c>
    </row>
    <row r="47" spans="3:17" ht="15" customHeight="1" x14ac:dyDescent="0.2">
      <c r="C47" s="70" t="s">
        <v>37</v>
      </c>
      <c r="D47" s="26"/>
      <c r="E47" s="78">
        <v>70699</v>
      </c>
      <c r="F47" s="94"/>
      <c r="G47" s="98">
        <f t="shared" si="1"/>
        <v>0.47988112355131718</v>
      </c>
      <c r="H47" s="103"/>
      <c r="I47" s="127">
        <f t="shared" si="4"/>
        <v>97.306335531790154</v>
      </c>
      <c r="J47" s="103"/>
      <c r="K47" s="139">
        <v>1731.1584439099961</v>
      </c>
      <c r="L47" s="94"/>
      <c r="M47" s="98">
        <f t="shared" si="2"/>
        <v>1.8750165027200936</v>
      </c>
      <c r="N47" s="103"/>
      <c r="O47" s="127">
        <f t="shared" si="3"/>
        <v>77.39381614035031</v>
      </c>
      <c r="P47" s="103"/>
      <c r="Q47" s="142">
        <v>24486.321502567167</v>
      </c>
    </row>
    <row r="48" spans="3:17" ht="15" customHeight="1" x14ac:dyDescent="0.2">
      <c r="C48" s="68" t="s">
        <v>38</v>
      </c>
      <c r="D48" s="23"/>
      <c r="E48" s="77">
        <v>55880</v>
      </c>
      <c r="F48" s="93"/>
      <c r="G48" s="101">
        <f t="shared" si="1"/>
        <v>0.37929471681420679</v>
      </c>
      <c r="H48" s="102"/>
      <c r="I48" s="126">
        <f t="shared" si="4"/>
        <v>97.685630248604355</v>
      </c>
      <c r="J48" s="102"/>
      <c r="K48" s="138">
        <v>1487.1163141599968</v>
      </c>
      <c r="L48" s="93"/>
      <c r="M48" s="101">
        <f t="shared" si="2"/>
        <v>1.6106946422630521</v>
      </c>
      <c r="N48" s="102"/>
      <c r="O48" s="126">
        <f t="shared" si="3"/>
        <v>79.004510782613366</v>
      </c>
      <c r="P48" s="102"/>
      <c r="Q48" s="141">
        <v>26612.675629205383</v>
      </c>
    </row>
    <row r="49" spans="3:17" ht="15" customHeight="1" x14ac:dyDescent="0.2">
      <c r="C49" s="68" t="s">
        <v>39</v>
      </c>
      <c r="D49" s="23"/>
      <c r="E49" s="77">
        <v>133951</v>
      </c>
      <c r="F49" s="93"/>
      <c r="G49" s="101">
        <f t="shared" si="1"/>
        <v>0.90921450629885125</v>
      </c>
      <c r="H49" s="102"/>
      <c r="I49" s="126">
        <f t="shared" si="4"/>
        <v>98.594844754903207</v>
      </c>
      <c r="J49" s="102"/>
      <c r="K49" s="138">
        <v>4143.4322443500168</v>
      </c>
      <c r="L49" s="93"/>
      <c r="M49" s="101">
        <f t="shared" si="2"/>
        <v>4.4877485728641666</v>
      </c>
      <c r="N49" s="102"/>
      <c r="O49" s="126">
        <f t="shared" si="3"/>
        <v>83.492259355477529</v>
      </c>
      <c r="P49" s="102"/>
      <c r="Q49" s="141">
        <v>30932.447270643872</v>
      </c>
    </row>
    <row r="50" spans="3:17" ht="15" customHeight="1" x14ac:dyDescent="0.2">
      <c r="C50" s="68" t="s">
        <v>40</v>
      </c>
      <c r="D50" s="23"/>
      <c r="E50" s="77">
        <v>64851</v>
      </c>
      <c r="F50" s="93"/>
      <c r="G50" s="101">
        <f t="shared" si="1"/>
        <v>0.44018685898565002</v>
      </c>
      <c r="H50" s="102"/>
      <c r="I50" s="126">
        <f t="shared" si="4"/>
        <v>99.035031613888862</v>
      </c>
      <c r="J50" s="102"/>
      <c r="K50" s="138">
        <v>2492.9380815799946</v>
      </c>
      <c r="L50" s="93"/>
      <c r="M50" s="101">
        <f t="shared" si="2"/>
        <v>2.7000994967650001</v>
      </c>
      <c r="N50" s="102"/>
      <c r="O50" s="126">
        <f t="shared" si="3"/>
        <v>86.192358852242535</v>
      </c>
      <c r="P50" s="102"/>
      <c r="Q50" s="141">
        <v>38441.012190714013</v>
      </c>
    </row>
    <row r="51" spans="3:17" ht="15" customHeight="1" x14ac:dyDescent="0.2">
      <c r="C51" s="68" t="s">
        <v>41</v>
      </c>
      <c r="D51" s="23"/>
      <c r="E51" s="77">
        <v>36997</v>
      </c>
      <c r="F51" s="93"/>
      <c r="G51" s="101">
        <f t="shared" si="1"/>
        <v>0.25112323976333584</v>
      </c>
      <c r="H51" s="102"/>
      <c r="I51" s="126">
        <f t="shared" si="4"/>
        <v>99.286154853652192</v>
      </c>
      <c r="J51" s="102"/>
      <c r="K51" s="138">
        <v>1691.2181615899967</v>
      </c>
      <c r="L51" s="93"/>
      <c r="M51" s="101">
        <f t="shared" si="2"/>
        <v>1.831757210806781</v>
      </c>
      <c r="N51" s="102"/>
      <c r="O51" s="126">
        <f t="shared" si="3"/>
        <v>88.02411606304932</v>
      </c>
      <c r="P51" s="102"/>
      <c r="Q51" s="141">
        <v>45712.305365029511</v>
      </c>
    </row>
    <row r="52" spans="3:17" ht="15" customHeight="1" x14ac:dyDescent="0.2">
      <c r="C52" s="68" t="s">
        <v>42</v>
      </c>
      <c r="D52" s="23"/>
      <c r="E52" s="77">
        <v>23780</v>
      </c>
      <c r="F52" s="93"/>
      <c r="G52" s="101">
        <f t="shared" si="1"/>
        <v>0.16141067225915956</v>
      </c>
      <c r="H52" s="102"/>
      <c r="I52" s="126">
        <f t="shared" si="4"/>
        <v>99.447565525911358</v>
      </c>
      <c r="J52" s="102"/>
      <c r="K52" s="138">
        <v>1260.5810049999998</v>
      </c>
      <c r="L52" s="93"/>
      <c r="M52" s="101">
        <f t="shared" si="2"/>
        <v>1.3653344069720321</v>
      </c>
      <c r="N52" s="102"/>
      <c r="O52" s="126">
        <f t="shared" si="3"/>
        <v>89.389450470021359</v>
      </c>
      <c r="P52" s="102"/>
      <c r="Q52" s="141">
        <v>53010.134777123625</v>
      </c>
    </row>
    <row r="53" spans="3:17" ht="15" customHeight="1" x14ac:dyDescent="0.2">
      <c r="C53" s="70" t="s">
        <v>43</v>
      </c>
      <c r="D53" s="26"/>
      <c r="E53" s="78">
        <v>16239</v>
      </c>
      <c r="F53" s="94"/>
      <c r="G53" s="98">
        <f t="shared" si="1"/>
        <v>0.11022489095107199</v>
      </c>
      <c r="H53" s="103"/>
      <c r="I53" s="127">
        <f t="shared" si="4"/>
        <v>99.557790416862431</v>
      </c>
      <c r="J53" s="103"/>
      <c r="K53" s="139">
        <v>976.79643154000269</v>
      </c>
      <c r="L53" s="94"/>
      <c r="M53" s="98">
        <f t="shared" si="2"/>
        <v>1.057967533462133</v>
      </c>
      <c r="N53" s="103"/>
      <c r="O53" s="127">
        <f t="shared" si="3"/>
        <v>90.447418003483492</v>
      </c>
      <c r="P53" s="103"/>
      <c r="Q53" s="142">
        <v>60151.267414249814</v>
      </c>
    </row>
    <row r="54" spans="3:17" ht="15" customHeight="1" x14ac:dyDescent="0.2">
      <c r="C54" s="68" t="s">
        <v>44</v>
      </c>
      <c r="D54" s="23"/>
      <c r="E54" s="77">
        <v>11512</v>
      </c>
      <c r="F54" s="93"/>
      <c r="G54" s="101">
        <f t="shared" si="1"/>
        <v>7.8139598782482972E-2</v>
      </c>
      <c r="H54" s="102"/>
      <c r="I54" s="126">
        <f t="shared" si="4"/>
        <v>99.635930015644917</v>
      </c>
      <c r="J54" s="102"/>
      <c r="K54" s="138">
        <v>760.29008770999963</v>
      </c>
      <c r="L54" s="93"/>
      <c r="M54" s="101">
        <f t="shared" si="2"/>
        <v>0.82346966352253326</v>
      </c>
      <c r="N54" s="102"/>
      <c r="O54" s="126">
        <f t="shared" si="3"/>
        <v>91.270887667006022</v>
      </c>
      <c r="P54" s="102"/>
      <c r="Q54" s="141">
        <v>66043.266826789404</v>
      </c>
    </row>
    <row r="55" spans="3:17" ht="15" customHeight="1" x14ac:dyDescent="0.2">
      <c r="C55" s="74" t="s">
        <v>45</v>
      </c>
      <c r="D55" s="30"/>
      <c r="E55" s="77">
        <v>27273</v>
      </c>
      <c r="F55" s="93"/>
      <c r="G55" s="101">
        <f t="shared" si="1"/>
        <v>0.18511998589251719</v>
      </c>
      <c r="H55" s="102"/>
      <c r="I55" s="126">
        <f t="shared" si="4"/>
        <v>99.821050001537429</v>
      </c>
      <c r="J55" s="102"/>
      <c r="K55" s="138">
        <v>2255.4026228099865</v>
      </c>
      <c r="L55" s="93"/>
      <c r="M55" s="101">
        <f t="shared" si="2"/>
        <v>2.4428250071064963</v>
      </c>
      <c r="N55" s="102"/>
      <c r="O55" s="126">
        <f t="shared" si="3"/>
        <v>93.713712674112514</v>
      </c>
      <c r="P55" s="102"/>
      <c r="Q55" s="141">
        <v>82697.269197007539</v>
      </c>
    </row>
    <row r="56" spans="3:17" ht="15" customHeight="1" x14ac:dyDescent="0.2">
      <c r="C56" s="74" t="s">
        <v>46</v>
      </c>
      <c r="D56" s="30"/>
      <c r="E56" s="77">
        <v>9909</v>
      </c>
      <c r="F56" s="93"/>
      <c r="G56" s="101">
        <f t="shared" si="1"/>
        <v>6.7258971884609428E-2</v>
      </c>
      <c r="H56" s="102"/>
      <c r="I56" s="126">
        <f t="shared" si="4"/>
        <v>99.888308973422042</v>
      </c>
      <c r="J56" s="102"/>
      <c r="K56" s="138">
        <v>1137.2135748599967</v>
      </c>
      <c r="L56" s="93"/>
      <c r="M56" s="101">
        <f t="shared" si="2"/>
        <v>1.2317152294643836</v>
      </c>
      <c r="N56" s="102"/>
      <c r="O56" s="126">
        <f t="shared" si="3"/>
        <v>94.945427903576899</v>
      </c>
      <c r="P56" s="102"/>
      <c r="Q56" s="141">
        <v>114765.72558885829</v>
      </c>
    </row>
    <row r="57" spans="3:17" ht="15" customHeight="1" x14ac:dyDescent="0.2">
      <c r="C57" s="74" t="s">
        <v>47</v>
      </c>
      <c r="D57" s="30"/>
      <c r="E57" s="77">
        <v>4913</v>
      </c>
      <c r="F57" s="93"/>
      <c r="G57" s="101">
        <f t="shared" si="1"/>
        <v>3.3347797847319213E-2</v>
      </c>
      <c r="H57" s="102"/>
      <c r="I57" s="126">
        <f t="shared" si="4"/>
        <v>99.921656771269355</v>
      </c>
      <c r="J57" s="102"/>
      <c r="K57" s="138">
        <v>720.84016767999753</v>
      </c>
      <c r="L57" s="93"/>
      <c r="M57" s="101">
        <f t="shared" si="2"/>
        <v>0.78074148266337695</v>
      </c>
      <c r="N57" s="102"/>
      <c r="O57" s="126">
        <f t="shared" si="3"/>
        <v>95.726169386240272</v>
      </c>
      <c r="P57" s="102"/>
      <c r="Q57" s="141">
        <v>146720.97856299565</v>
      </c>
    </row>
    <row r="58" spans="3:17" ht="15" customHeight="1" x14ac:dyDescent="0.2">
      <c r="C58" s="74" t="s">
        <v>48</v>
      </c>
      <c r="D58" s="30"/>
      <c r="E58" s="77">
        <v>11542</v>
      </c>
      <c r="F58" s="93"/>
      <c r="G58" s="101">
        <f t="shared" si="1"/>
        <v>7.8343228730665251E-2</v>
      </c>
      <c r="H58" s="102"/>
      <c r="I58" s="126">
        <f t="shared" si="4"/>
        <v>100.00000000000001</v>
      </c>
      <c r="J58" s="102"/>
      <c r="K58" s="138">
        <v>3945.926846039999</v>
      </c>
      <c r="L58" s="93"/>
      <c r="M58" s="101">
        <f t="shared" si="2"/>
        <v>4.2738306137597588</v>
      </c>
      <c r="N58" s="102"/>
      <c r="O58" s="126">
        <f t="shared" si="3"/>
        <v>100.00000000000003</v>
      </c>
      <c r="P58" s="102"/>
      <c r="Q58" s="141">
        <v>341875.48484144855</v>
      </c>
    </row>
    <row r="59" spans="3:17" ht="15.95" customHeight="1" x14ac:dyDescent="0.2">
      <c r="C59" s="89" t="s">
        <v>55</v>
      </c>
      <c r="D59" s="89"/>
      <c r="E59" s="90">
        <v>14732607</v>
      </c>
      <c r="F59" s="100"/>
      <c r="G59" s="107">
        <f t="shared" ref="G59" si="5">E59/$E$59*100</f>
        <v>100</v>
      </c>
      <c r="H59" s="104"/>
      <c r="I59" s="128"/>
      <c r="J59" s="104"/>
      <c r="K59" s="140">
        <v>92327.637724713248</v>
      </c>
      <c r="L59" s="104"/>
      <c r="M59" s="107">
        <f t="shared" ref="M59" si="6">K59/$K$59*100</f>
        <v>100</v>
      </c>
      <c r="N59" s="104"/>
      <c r="O59" s="128"/>
      <c r="P59" s="104"/>
      <c r="Q59" s="143">
        <v>6266.8906952254438</v>
      </c>
    </row>
    <row r="60" spans="3:17" ht="3.95" customHeight="1" x14ac:dyDescent="0.2">
      <c r="C60" s="32"/>
      <c r="D60" s="32"/>
      <c r="E60" s="53"/>
      <c r="F60" s="53"/>
      <c r="G60" s="54"/>
      <c r="H60" s="55"/>
      <c r="I60" s="56"/>
      <c r="J60" s="56"/>
      <c r="K60" s="52"/>
      <c r="L60" s="53"/>
      <c r="M60" s="54"/>
      <c r="N60" s="55"/>
      <c r="O60" s="56"/>
      <c r="P60" s="56"/>
      <c r="Q60" s="63"/>
    </row>
    <row r="61" spans="3:17" ht="15" customHeight="1" x14ac:dyDescent="0.2">
      <c r="C61" s="193" t="s">
        <v>74</v>
      </c>
      <c r="D61" s="193"/>
      <c r="E61" s="193"/>
      <c r="F61" s="193"/>
      <c r="G61" s="193"/>
      <c r="H61" s="193"/>
      <c r="I61" s="193"/>
      <c r="J61" s="193"/>
      <c r="K61" s="193"/>
      <c r="L61" s="193"/>
      <c r="M61" s="193"/>
      <c r="N61" s="193"/>
      <c r="O61" s="193"/>
      <c r="P61" s="193"/>
      <c r="Q61" s="193"/>
    </row>
    <row r="62" spans="3:17" ht="15" x14ac:dyDescent="0.25">
      <c r="C62" s="45"/>
    </row>
  </sheetData>
  <mergeCells count="11">
    <mergeCell ref="C61:Q61"/>
    <mergeCell ref="Q7:Q10"/>
    <mergeCell ref="C2:Q2"/>
    <mergeCell ref="C4:Q4"/>
    <mergeCell ref="C7:C10"/>
    <mergeCell ref="E9:E10"/>
    <mergeCell ref="G9:G10"/>
    <mergeCell ref="M9:M10"/>
    <mergeCell ref="E7:I7"/>
    <mergeCell ref="K7:O7"/>
    <mergeCell ref="C5:Q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tabColor theme="7" tint="0.39997558519241921"/>
  </sheetPr>
  <dimension ref="A1:R61"/>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C2" s="173" t="s">
        <v>131</v>
      </c>
      <c r="D2" s="174"/>
      <c r="E2" s="174"/>
      <c r="F2" s="174"/>
      <c r="G2" s="174"/>
      <c r="H2" s="174"/>
      <c r="I2" s="174"/>
      <c r="J2" s="174"/>
      <c r="K2" s="174"/>
      <c r="L2" s="181"/>
      <c r="M2" s="181"/>
      <c r="N2" s="181"/>
      <c r="O2" s="181"/>
      <c r="P2" s="181"/>
      <c r="Q2" s="182"/>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176" t="s">
        <v>92</v>
      </c>
      <c r="D4" s="176"/>
      <c r="E4" s="177"/>
      <c r="F4" s="177"/>
      <c r="G4" s="177"/>
      <c r="H4" s="177"/>
      <c r="I4" s="177"/>
      <c r="J4" s="177"/>
      <c r="K4" s="177"/>
      <c r="L4" s="177"/>
      <c r="M4" s="177"/>
      <c r="N4" s="177"/>
      <c r="O4" s="177"/>
      <c r="P4" s="177"/>
      <c r="Q4" s="177"/>
      <c r="R4" s="7"/>
    </row>
    <row r="5" spans="1:18" ht="18" customHeight="1" x14ac:dyDescent="0.3">
      <c r="C5" s="177" t="s">
        <v>132</v>
      </c>
      <c r="D5" s="177"/>
      <c r="E5" s="177"/>
      <c r="F5" s="177"/>
      <c r="G5" s="177"/>
      <c r="H5" s="177"/>
      <c r="I5" s="177"/>
      <c r="J5" s="177"/>
      <c r="K5" s="177"/>
      <c r="L5" s="177"/>
      <c r="M5" s="177"/>
      <c r="N5" s="177"/>
      <c r="O5" s="177"/>
      <c r="P5" s="177"/>
      <c r="Q5" s="177"/>
      <c r="R5" s="7"/>
    </row>
    <row r="6" spans="1:18" ht="6.95" customHeight="1" x14ac:dyDescent="0.2">
      <c r="C6" s="4"/>
      <c r="D6" s="4"/>
      <c r="E6" s="4"/>
      <c r="F6" s="4"/>
      <c r="G6" s="4"/>
      <c r="H6" s="4"/>
      <c r="I6" s="4"/>
      <c r="J6" s="4"/>
      <c r="K6" s="4"/>
      <c r="L6" s="4"/>
      <c r="M6" s="4"/>
      <c r="N6" s="4"/>
      <c r="O6" s="4"/>
      <c r="P6" s="4"/>
      <c r="Q6" s="4"/>
      <c r="R6" s="7"/>
    </row>
    <row r="7" spans="1:18" ht="15.95" customHeight="1" x14ac:dyDescent="0.2">
      <c r="C7" s="183" t="s">
        <v>117</v>
      </c>
      <c r="D7" s="18"/>
      <c r="E7" s="184" t="s">
        <v>50</v>
      </c>
      <c r="F7" s="184"/>
      <c r="G7" s="184"/>
      <c r="H7" s="184"/>
      <c r="I7" s="184"/>
      <c r="J7" s="34"/>
      <c r="K7" s="184" t="s">
        <v>0</v>
      </c>
      <c r="L7" s="184"/>
      <c r="M7" s="184"/>
      <c r="N7" s="184"/>
      <c r="O7" s="184"/>
      <c r="P7" s="34"/>
      <c r="Q7" s="185" t="s">
        <v>150</v>
      </c>
      <c r="R7" s="7"/>
    </row>
    <row r="8" spans="1:18" s="7" customFormat="1" ht="3.95" customHeight="1" x14ac:dyDescent="0.2">
      <c r="B8"/>
      <c r="C8" s="183"/>
      <c r="D8" s="18"/>
      <c r="E8" s="34"/>
      <c r="F8" s="34"/>
      <c r="G8" s="34"/>
      <c r="H8" s="34"/>
      <c r="I8" s="34"/>
      <c r="J8" s="34"/>
      <c r="K8" s="34"/>
      <c r="L8" s="34"/>
      <c r="M8" s="34"/>
      <c r="N8" s="34"/>
      <c r="O8" s="34"/>
      <c r="P8" s="34"/>
      <c r="Q8" s="185"/>
    </row>
    <row r="9" spans="1:18" ht="15" customHeight="1" x14ac:dyDescent="0.2">
      <c r="C9" s="183"/>
      <c r="D9" s="18"/>
      <c r="E9" s="178" t="s">
        <v>1</v>
      </c>
      <c r="F9" s="22"/>
      <c r="G9" s="178" t="s">
        <v>53</v>
      </c>
      <c r="H9" s="22"/>
      <c r="I9" s="83" t="s">
        <v>53</v>
      </c>
      <c r="J9" s="33"/>
      <c r="K9" s="83" t="s">
        <v>58</v>
      </c>
      <c r="L9" s="18"/>
      <c r="M9" s="178" t="s">
        <v>53</v>
      </c>
      <c r="N9" s="22"/>
      <c r="O9" s="83" t="s">
        <v>53</v>
      </c>
      <c r="P9" s="34"/>
      <c r="Q9" s="185"/>
      <c r="R9" s="7"/>
    </row>
    <row r="10" spans="1:18" ht="15" customHeight="1" x14ac:dyDescent="0.25">
      <c r="C10" s="183"/>
      <c r="D10" s="18"/>
      <c r="E10" s="178"/>
      <c r="F10" s="22"/>
      <c r="G10" s="178"/>
      <c r="H10" s="22"/>
      <c r="I10" s="84" t="s">
        <v>122</v>
      </c>
      <c r="J10" s="33"/>
      <c r="K10" s="84" t="s">
        <v>59</v>
      </c>
      <c r="L10" s="18"/>
      <c r="M10" s="178"/>
      <c r="N10" s="22"/>
      <c r="O10" s="84" t="s">
        <v>122</v>
      </c>
      <c r="P10" s="34"/>
      <c r="Q10" s="185"/>
      <c r="R10" s="7"/>
    </row>
    <row r="11" spans="1:18" s="2" customFormat="1" ht="3.95" customHeight="1" x14ac:dyDescent="0.2">
      <c r="B11"/>
      <c r="C11" s="18"/>
      <c r="D11" s="18"/>
      <c r="E11" s="22"/>
      <c r="F11" s="22"/>
      <c r="G11" s="22"/>
      <c r="H11" s="22"/>
      <c r="I11" s="33"/>
      <c r="J11" s="33"/>
      <c r="K11" s="18"/>
      <c r="L11" s="18"/>
      <c r="M11" s="32"/>
      <c r="N11" s="32"/>
      <c r="O11" s="34"/>
      <c r="P11" s="34"/>
      <c r="Q11" s="18"/>
      <c r="R11" s="6"/>
    </row>
    <row r="12" spans="1:18" ht="15" customHeight="1" x14ac:dyDescent="0.2">
      <c r="C12" s="68" t="s">
        <v>2</v>
      </c>
      <c r="D12" s="23"/>
      <c r="E12" s="77">
        <v>504</v>
      </c>
      <c r="F12" s="93"/>
      <c r="G12" s="101">
        <f>E12/$E$59*100</f>
        <v>8.311029048860441E-3</v>
      </c>
      <c r="H12" s="102"/>
      <c r="I12" s="126">
        <f>G12</f>
        <v>8.311029048860441E-3</v>
      </c>
      <c r="J12" s="102"/>
      <c r="K12" s="138">
        <v>1.3520071299999996</v>
      </c>
      <c r="L12" s="93"/>
      <c r="M12" s="101">
        <f>K12/$K$59*100</f>
        <v>1.6909352713402433E-2</v>
      </c>
      <c r="N12" s="102"/>
      <c r="O12" s="126">
        <f t="shared" ref="O12" si="0">M12</f>
        <v>1.6909352713402433E-2</v>
      </c>
      <c r="P12" s="102"/>
      <c r="Q12" s="141">
        <v>2682.5538293650789</v>
      </c>
    </row>
    <row r="13" spans="1:18" ht="15" customHeight="1" x14ac:dyDescent="0.2">
      <c r="C13" s="68" t="s">
        <v>3</v>
      </c>
      <c r="D13" s="23"/>
      <c r="E13" s="77">
        <v>843</v>
      </c>
      <c r="F13" s="93"/>
      <c r="G13" s="101">
        <f t="shared" ref="G13:G58" si="1">E13/$E$59*100</f>
        <v>1.3901185492439188E-2</v>
      </c>
      <c r="H13" s="102"/>
      <c r="I13" s="126">
        <f>I12+G13</f>
        <v>2.2212214541299631E-2</v>
      </c>
      <c r="J13" s="102"/>
      <c r="K13" s="138">
        <v>9.0775890000000081E-2</v>
      </c>
      <c r="L13" s="93"/>
      <c r="M13" s="101">
        <f t="shared" ref="M13:M58" si="2">K13/$K$59*100</f>
        <v>1.1353205969283776E-3</v>
      </c>
      <c r="N13" s="102"/>
      <c r="O13" s="126">
        <f t="shared" ref="O13:O58" si="3">O12+M13</f>
        <v>1.804467331033081E-2</v>
      </c>
      <c r="P13" s="102"/>
      <c r="Q13" s="141">
        <v>107.68195729537376</v>
      </c>
    </row>
    <row r="14" spans="1:18" ht="15" customHeight="1" x14ac:dyDescent="0.2">
      <c r="C14" s="68" t="s">
        <v>4</v>
      </c>
      <c r="D14" s="23"/>
      <c r="E14" s="77">
        <v>759</v>
      </c>
      <c r="F14" s="93"/>
      <c r="G14" s="101">
        <f t="shared" si="1"/>
        <v>1.2516013984295783E-2</v>
      </c>
      <c r="H14" s="102"/>
      <c r="I14" s="126">
        <f t="shared" ref="I14:I58" si="4">I13+G14</f>
        <v>3.4728228525595414E-2</v>
      </c>
      <c r="J14" s="102"/>
      <c r="K14" s="138">
        <v>0.13803595000000002</v>
      </c>
      <c r="L14" s="93"/>
      <c r="M14" s="101">
        <f t="shared" si="2"/>
        <v>1.7263951601198906E-3</v>
      </c>
      <c r="N14" s="102"/>
      <c r="O14" s="126">
        <f t="shared" si="3"/>
        <v>1.9771068470450702E-2</v>
      </c>
      <c r="P14" s="102"/>
      <c r="Q14" s="141">
        <v>181.86554677206851</v>
      </c>
    </row>
    <row r="15" spans="1:18" ht="15" customHeight="1" x14ac:dyDescent="0.2">
      <c r="C15" s="68" t="s">
        <v>5</v>
      </c>
      <c r="D15" s="23"/>
      <c r="E15" s="77">
        <v>694</v>
      </c>
      <c r="F15" s="93"/>
      <c r="G15" s="101">
        <f t="shared" si="1"/>
        <v>1.1444155079184814E-2</v>
      </c>
      <c r="H15" s="102"/>
      <c r="I15" s="126">
        <f t="shared" si="4"/>
        <v>4.617238360478023E-2</v>
      </c>
      <c r="J15" s="102"/>
      <c r="K15" s="138">
        <v>0.20128148000000001</v>
      </c>
      <c r="L15" s="93"/>
      <c r="M15" s="101">
        <f t="shared" si="2"/>
        <v>2.5173976264427382E-3</v>
      </c>
      <c r="N15" s="102"/>
      <c r="O15" s="126">
        <f t="shared" si="3"/>
        <v>2.2288466096893441E-2</v>
      </c>
      <c r="P15" s="102"/>
      <c r="Q15" s="141">
        <v>290.03095100864556</v>
      </c>
    </row>
    <row r="16" spans="1:18" ht="15" customHeight="1" x14ac:dyDescent="0.2">
      <c r="C16" s="68" t="s">
        <v>6</v>
      </c>
      <c r="D16" s="23"/>
      <c r="E16" s="77">
        <v>20644</v>
      </c>
      <c r="F16" s="93"/>
      <c r="G16" s="101">
        <f t="shared" si="1"/>
        <v>0.34042238826324395</v>
      </c>
      <c r="H16" s="102"/>
      <c r="I16" s="126">
        <f t="shared" si="4"/>
        <v>0.38659477186802416</v>
      </c>
      <c r="J16" s="102"/>
      <c r="K16" s="138">
        <v>0.57590929000000757</v>
      </c>
      <c r="L16" s="93"/>
      <c r="M16" s="101">
        <f t="shared" si="2"/>
        <v>7.2028121002108174E-3</v>
      </c>
      <c r="N16" s="102"/>
      <c r="O16" s="126">
        <f t="shared" si="3"/>
        <v>2.9491278197104259E-2</v>
      </c>
      <c r="P16" s="102"/>
      <c r="Q16" s="141">
        <v>27.897175450494458</v>
      </c>
    </row>
    <row r="17" spans="3:17" ht="15" customHeight="1" x14ac:dyDescent="0.2">
      <c r="C17" s="70" t="s">
        <v>7</v>
      </c>
      <c r="D17" s="26"/>
      <c r="E17" s="78">
        <v>73261</v>
      </c>
      <c r="F17" s="94"/>
      <c r="G17" s="98">
        <f t="shared" si="1"/>
        <v>1.2080839268820729</v>
      </c>
      <c r="H17" s="103"/>
      <c r="I17" s="127">
        <f t="shared" si="4"/>
        <v>1.5946786987500969</v>
      </c>
      <c r="J17" s="103"/>
      <c r="K17" s="139">
        <v>3.0876445500005527</v>
      </c>
      <c r="L17" s="94"/>
      <c r="M17" s="98">
        <f t="shared" si="2"/>
        <v>3.8616712583145994E-2</v>
      </c>
      <c r="N17" s="103"/>
      <c r="O17" s="127">
        <f t="shared" si="3"/>
        <v>6.810799078025026E-2</v>
      </c>
      <c r="P17" s="103"/>
      <c r="Q17" s="142">
        <v>42.145814962948258</v>
      </c>
    </row>
    <row r="18" spans="3:17" ht="15" customHeight="1" x14ac:dyDescent="0.2">
      <c r="C18" s="68" t="s">
        <v>8</v>
      </c>
      <c r="D18" s="23"/>
      <c r="E18" s="77">
        <v>100523</v>
      </c>
      <c r="F18" s="93"/>
      <c r="G18" s="101">
        <f t="shared" si="1"/>
        <v>1.6576380418226153</v>
      </c>
      <c r="H18" s="102"/>
      <c r="I18" s="126">
        <f t="shared" si="4"/>
        <v>3.252316740572712</v>
      </c>
      <c r="J18" s="102"/>
      <c r="K18" s="138">
        <v>6.6952104299988022</v>
      </c>
      <c r="L18" s="93"/>
      <c r="M18" s="101">
        <f t="shared" si="2"/>
        <v>8.3736004152064308E-2</v>
      </c>
      <c r="N18" s="102"/>
      <c r="O18" s="126">
        <f t="shared" si="3"/>
        <v>0.15184399493231457</v>
      </c>
      <c r="P18" s="102"/>
      <c r="Q18" s="141">
        <v>66.603766600666532</v>
      </c>
    </row>
    <row r="19" spans="3:17" ht="15" customHeight="1" x14ac:dyDescent="0.2">
      <c r="C19" s="68" t="s">
        <v>9</v>
      </c>
      <c r="D19" s="23"/>
      <c r="E19" s="77">
        <v>113115</v>
      </c>
      <c r="F19" s="93"/>
      <c r="G19" s="101">
        <f t="shared" si="1"/>
        <v>1.8652818469481125</v>
      </c>
      <c r="H19" s="102"/>
      <c r="I19" s="126">
        <f t="shared" si="4"/>
        <v>5.1175985875208241</v>
      </c>
      <c r="J19" s="102"/>
      <c r="K19" s="138">
        <v>10.091082479996942</v>
      </c>
      <c r="L19" s="93"/>
      <c r="M19" s="101">
        <f t="shared" si="2"/>
        <v>0.12620767237692312</v>
      </c>
      <c r="N19" s="102"/>
      <c r="O19" s="126">
        <f t="shared" si="3"/>
        <v>0.27805166730923769</v>
      </c>
      <c r="P19" s="102"/>
      <c r="Q19" s="141">
        <v>89.210825089483635</v>
      </c>
    </row>
    <row r="20" spans="3:17" ht="15" customHeight="1" x14ac:dyDescent="0.2">
      <c r="C20" s="68" t="s">
        <v>10</v>
      </c>
      <c r="D20" s="23"/>
      <c r="E20" s="77">
        <v>117668</v>
      </c>
      <c r="F20" s="93"/>
      <c r="G20" s="101">
        <f t="shared" si="1"/>
        <v>1.9403614407168857</v>
      </c>
      <c r="H20" s="102"/>
      <c r="I20" s="126">
        <f t="shared" si="4"/>
        <v>7.0579600282377095</v>
      </c>
      <c r="J20" s="102"/>
      <c r="K20" s="138">
        <v>12.3844694199963</v>
      </c>
      <c r="L20" s="93"/>
      <c r="M20" s="101">
        <f t="shared" si="2"/>
        <v>0.15489072279601362</v>
      </c>
      <c r="N20" s="102"/>
      <c r="O20" s="126">
        <f t="shared" si="3"/>
        <v>0.43294239010525132</v>
      </c>
      <c r="P20" s="102"/>
      <c r="Q20" s="141">
        <v>105.24925570245352</v>
      </c>
    </row>
    <row r="21" spans="3:17" ht="15" customHeight="1" x14ac:dyDescent="0.2">
      <c r="C21" s="68" t="s">
        <v>11</v>
      </c>
      <c r="D21" s="23"/>
      <c r="E21" s="77">
        <v>126869</v>
      </c>
      <c r="F21" s="93"/>
      <c r="G21" s="101">
        <f t="shared" si="1"/>
        <v>2.0920871912695937</v>
      </c>
      <c r="H21" s="102"/>
      <c r="I21" s="126">
        <f t="shared" si="4"/>
        <v>9.1500472195073037</v>
      </c>
      <c r="J21" s="102"/>
      <c r="K21" s="138">
        <v>15.602043929995361</v>
      </c>
      <c r="L21" s="93"/>
      <c r="M21" s="101">
        <f t="shared" si="2"/>
        <v>0.19513245012420247</v>
      </c>
      <c r="N21" s="102"/>
      <c r="O21" s="126">
        <f t="shared" si="3"/>
        <v>0.62807484022945381</v>
      </c>
      <c r="P21" s="102"/>
      <c r="Q21" s="141">
        <v>122.97759050670662</v>
      </c>
    </row>
    <row r="22" spans="3:17" ht="15" customHeight="1" x14ac:dyDescent="0.2">
      <c r="C22" s="68" t="s">
        <v>12</v>
      </c>
      <c r="D22" s="23"/>
      <c r="E22" s="77">
        <v>136223</v>
      </c>
      <c r="F22" s="93"/>
      <c r="G22" s="101">
        <f t="shared" si="1"/>
        <v>2.246335932783563</v>
      </c>
      <c r="H22" s="102"/>
      <c r="I22" s="126">
        <f t="shared" si="4"/>
        <v>11.396383152290866</v>
      </c>
      <c r="J22" s="102"/>
      <c r="K22" s="138">
        <v>20.029882689993737</v>
      </c>
      <c r="L22" s="93"/>
      <c r="M22" s="101">
        <f t="shared" si="2"/>
        <v>0.25051077298178015</v>
      </c>
      <c r="N22" s="102"/>
      <c r="O22" s="126">
        <f t="shared" si="3"/>
        <v>0.87858561321123396</v>
      </c>
      <c r="P22" s="102"/>
      <c r="Q22" s="141">
        <v>147.03745101777042</v>
      </c>
    </row>
    <row r="23" spans="3:17" ht="15" customHeight="1" x14ac:dyDescent="0.2">
      <c r="C23" s="70" t="s">
        <v>13</v>
      </c>
      <c r="D23" s="26"/>
      <c r="E23" s="78">
        <v>225945</v>
      </c>
      <c r="F23" s="94"/>
      <c r="G23" s="98">
        <f t="shared" si="1"/>
        <v>3.725864004850739</v>
      </c>
      <c r="H23" s="103"/>
      <c r="I23" s="127">
        <f t="shared" si="4"/>
        <v>15.122247157141604</v>
      </c>
      <c r="J23" s="103"/>
      <c r="K23" s="139">
        <v>24.515650069984986</v>
      </c>
      <c r="L23" s="94"/>
      <c r="M23" s="98">
        <f t="shared" si="2"/>
        <v>0.30661360050055753</v>
      </c>
      <c r="N23" s="103"/>
      <c r="O23" s="127">
        <f t="shared" si="3"/>
        <v>1.1851992137117915</v>
      </c>
      <c r="P23" s="103"/>
      <c r="Q23" s="142">
        <v>108.50273327573076</v>
      </c>
    </row>
    <row r="24" spans="3:17" ht="15" customHeight="1" x14ac:dyDescent="0.2">
      <c r="C24" s="68" t="s">
        <v>14</v>
      </c>
      <c r="D24" s="23"/>
      <c r="E24" s="77">
        <v>250104</v>
      </c>
      <c r="F24" s="93"/>
      <c r="G24" s="101">
        <f t="shared" si="1"/>
        <v>4.1242492246749833</v>
      </c>
      <c r="H24" s="102"/>
      <c r="I24" s="126">
        <f t="shared" si="4"/>
        <v>19.246496381816588</v>
      </c>
      <c r="J24" s="102"/>
      <c r="K24" s="138">
        <v>29.88231181998237</v>
      </c>
      <c r="L24" s="93"/>
      <c r="M24" s="101">
        <f t="shared" si="2"/>
        <v>0.37373364329517744</v>
      </c>
      <c r="N24" s="102"/>
      <c r="O24" s="126">
        <f t="shared" si="3"/>
        <v>1.5589328570069689</v>
      </c>
      <c r="P24" s="102"/>
      <c r="Q24" s="141">
        <v>119.47954378971295</v>
      </c>
    </row>
    <row r="25" spans="3:17" ht="15" customHeight="1" x14ac:dyDescent="0.2">
      <c r="C25" s="68" t="s">
        <v>15</v>
      </c>
      <c r="D25" s="23"/>
      <c r="E25" s="77">
        <v>265932</v>
      </c>
      <c r="F25" s="93"/>
      <c r="G25" s="101">
        <f t="shared" si="1"/>
        <v>4.3852551131380055</v>
      </c>
      <c r="H25" s="102"/>
      <c r="I25" s="126">
        <f t="shared" si="4"/>
        <v>23.631751494954592</v>
      </c>
      <c r="J25" s="102"/>
      <c r="K25" s="138">
        <v>34.398004569983755</v>
      </c>
      <c r="L25" s="93"/>
      <c r="M25" s="101">
        <f t="shared" si="2"/>
        <v>0.43021074297965001</v>
      </c>
      <c r="N25" s="102"/>
      <c r="O25" s="126">
        <f t="shared" si="3"/>
        <v>1.9891435999866189</v>
      </c>
      <c r="P25" s="102"/>
      <c r="Q25" s="141">
        <v>129.34887328333468</v>
      </c>
    </row>
    <row r="26" spans="3:17" ht="15" customHeight="1" x14ac:dyDescent="0.2">
      <c r="C26" s="68" t="s">
        <v>16</v>
      </c>
      <c r="D26" s="23"/>
      <c r="E26" s="77">
        <v>275852</v>
      </c>
      <c r="F26" s="93"/>
      <c r="G26" s="101">
        <f t="shared" si="1"/>
        <v>4.5488372721949411</v>
      </c>
      <c r="H26" s="102"/>
      <c r="I26" s="126">
        <f t="shared" si="4"/>
        <v>28.180588767149533</v>
      </c>
      <c r="J26" s="102"/>
      <c r="K26" s="138">
        <v>38.591120809991352</v>
      </c>
      <c r="L26" s="93"/>
      <c r="M26" s="101">
        <f t="shared" si="2"/>
        <v>0.4826534260819087</v>
      </c>
      <c r="N26" s="102"/>
      <c r="O26" s="126">
        <f t="shared" si="3"/>
        <v>2.4717970260685278</v>
      </c>
      <c r="P26" s="102"/>
      <c r="Q26" s="141">
        <v>139.89791921026983</v>
      </c>
    </row>
    <row r="27" spans="3:17" ht="15" customHeight="1" x14ac:dyDescent="0.2">
      <c r="C27" s="68" t="s">
        <v>17</v>
      </c>
      <c r="D27" s="23"/>
      <c r="E27" s="77">
        <v>277014</v>
      </c>
      <c r="F27" s="93"/>
      <c r="G27" s="101">
        <f t="shared" si="1"/>
        <v>4.5679988113909245</v>
      </c>
      <c r="H27" s="102"/>
      <c r="I27" s="126">
        <f t="shared" si="4"/>
        <v>32.748587578540459</v>
      </c>
      <c r="J27" s="102"/>
      <c r="K27" s="138">
        <v>42.392422439996473</v>
      </c>
      <c r="L27" s="93"/>
      <c r="M27" s="101">
        <f t="shared" si="2"/>
        <v>0.53019574195104779</v>
      </c>
      <c r="N27" s="102"/>
      <c r="O27" s="126">
        <f t="shared" si="3"/>
        <v>3.0019927680195755</v>
      </c>
      <c r="P27" s="102"/>
      <c r="Q27" s="141">
        <v>153.03350170026235</v>
      </c>
    </row>
    <row r="28" spans="3:17" ht="15" customHeight="1" x14ac:dyDescent="0.2">
      <c r="C28" s="68" t="s">
        <v>18</v>
      </c>
      <c r="D28" s="23"/>
      <c r="E28" s="77">
        <v>256752</v>
      </c>
      <c r="F28" s="93"/>
      <c r="G28" s="101">
        <f t="shared" si="1"/>
        <v>4.2338756554623336</v>
      </c>
      <c r="H28" s="102"/>
      <c r="I28" s="126">
        <f t="shared" si="4"/>
        <v>36.982463234002793</v>
      </c>
      <c r="J28" s="102"/>
      <c r="K28" s="138">
        <v>44.612237289997999</v>
      </c>
      <c r="L28" s="93"/>
      <c r="M28" s="101">
        <f t="shared" si="2"/>
        <v>0.55795863714903715</v>
      </c>
      <c r="N28" s="102"/>
      <c r="O28" s="126">
        <f t="shared" si="3"/>
        <v>3.5599514051686127</v>
      </c>
      <c r="P28" s="102"/>
      <c r="Q28" s="141">
        <v>173.75614324327756</v>
      </c>
    </row>
    <row r="29" spans="3:17" ht="15" customHeight="1" x14ac:dyDescent="0.2">
      <c r="C29" s="70" t="s">
        <v>19</v>
      </c>
      <c r="D29" s="26"/>
      <c r="E29" s="78">
        <v>233534</v>
      </c>
      <c r="F29" s="94"/>
      <c r="G29" s="98">
        <f t="shared" si="1"/>
        <v>3.8510076545566951</v>
      </c>
      <c r="H29" s="103"/>
      <c r="I29" s="127">
        <f t="shared" si="4"/>
        <v>40.833470888559489</v>
      </c>
      <c r="J29" s="103"/>
      <c r="K29" s="139">
        <v>46.129107130000222</v>
      </c>
      <c r="L29" s="94"/>
      <c r="M29" s="98">
        <f t="shared" si="2"/>
        <v>0.57692990333231531</v>
      </c>
      <c r="N29" s="103"/>
      <c r="O29" s="127">
        <f t="shared" si="3"/>
        <v>4.1368813085009277</v>
      </c>
      <c r="P29" s="103"/>
      <c r="Q29" s="142">
        <v>197.52630079560242</v>
      </c>
    </row>
    <row r="30" spans="3:17" ht="15" customHeight="1" x14ac:dyDescent="0.2">
      <c r="C30" s="68" t="s">
        <v>20</v>
      </c>
      <c r="D30" s="23"/>
      <c r="E30" s="77">
        <v>220188</v>
      </c>
      <c r="F30" s="93"/>
      <c r="G30" s="101">
        <f t="shared" si="1"/>
        <v>3.6309302861319099</v>
      </c>
      <c r="H30" s="102"/>
      <c r="I30" s="126">
        <f t="shared" si="4"/>
        <v>44.464401174691396</v>
      </c>
      <c r="J30" s="102"/>
      <c r="K30" s="138">
        <v>47.510992130001611</v>
      </c>
      <c r="L30" s="93"/>
      <c r="M30" s="101">
        <f t="shared" si="2"/>
        <v>0.5942129341358463</v>
      </c>
      <c r="N30" s="102"/>
      <c r="O30" s="126">
        <f t="shared" si="3"/>
        <v>4.7310942426367744</v>
      </c>
      <c r="P30" s="102"/>
      <c r="Q30" s="141">
        <v>215.7746658764402</v>
      </c>
    </row>
    <row r="31" spans="3:17" ht="15" customHeight="1" x14ac:dyDescent="0.2">
      <c r="C31" s="68" t="s">
        <v>21</v>
      </c>
      <c r="D31" s="23"/>
      <c r="E31" s="77">
        <v>208128</v>
      </c>
      <c r="F31" s="93"/>
      <c r="G31" s="101">
        <f t="shared" si="1"/>
        <v>3.4320592338913212</v>
      </c>
      <c r="H31" s="102"/>
      <c r="I31" s="126">
        <f t="shared" si="4"/>
        <v>47.896460408582719</v>
      </c>
      <c r="J31" s="102"/>
      <c r="K31" s="138">
        <v>49.15163769000182</v>
      </c>
      <c r="L31" s="93"/>
      <c r="M31" s="101">
        <f t="shared" si="2"/>
        <v>0.61473224489696721</v>
      </c>
      <c r="N31" s="102"/>
      <c r="O31" s="126">
        <f t="shared" si="3"/>
        <v>5.345826487533742</v>
      </c>
      <c r="P31" s="102"/>
      <c r="Q31" s="141">
        <v>236.16062081988883</v>
      </c>
    </row>
    <row r="32" spans="3:17" ht="15" customHeight="1" x14ac:dyDescent="0.2">
      <c r="C32" s="68" t="s">
        <v>22</v>
      </c>
      <c r="D32" s="23"/>
      <c r="E32" s="77">
        <v>198086</v>
      </c>
      <c r="F32" s="93"/>
      <c r="G32" s="101">
        <f t="shared" si="1"/>
        <v>3.2664652781201773</v>
      </c>
      <c r="H32" s="102"/>
      <c r="I32" s="126">
        <f t="shared" si="4"/>
        <v>51.162925686702899</v>
      </c>
      <c r="J32" s="102"/>
      <c r="K32" s="138">
        <v>49.284192100000979</v>
      </c>
      <c r="L32" s="93"/>
      <c r="M32" s="101">
        <f t="shared" si="2"/>
        <v>0.61639008324904221</v>
      </c>
      <c r="N32" s="102"/>
      <c r="O32" s="126">
        <f t="shared" si="3"/>
        <v>5.9622165707827843</v>
      </c>
      <c r="P32" s="102"/>
      <c r="Q32" s="141">
        <v>248.80199559787656</v>
      </c>
    </row>
    <row r="33" spans="3:17" ht="15" customHeight="1" x14ac:dyDescent="0.2">
      <c r="C33" s="68" t="s">
        <v>23</v>
      </c>
      <c r="D33" s="23"/>
      <c r="E33" s="77">
        <v>404905</v>
      </c>
      <c r="F33" s="93"/>
      <c r="G33" s="101">
        <f t="shared" si="1"/>
        <v>6.6769389226762632</v>
      </c>
      <c r="H33" s="102"/>
      <c r="I33" s="126">
        <f t="shared" si="4"/>
        <v>57.839864609379163</v>
      </c>
      <c r="J33" s="102"/>
      <c r="K33" s="138">
        <v>102.21646586002035</v>
      </c>
      <c r="L33" s="93"/>
      <c r="M33" s="101">
        <f t="shared" si="2"/>
        <v>1.2784061829204576</v>
      </c>
      <c r="N33" s="102"/>
      <c r="O33" s="126">
        <f t="shared" si="3"/>
        <v>7.2406227537032422</v>
      </c>
      <c r="P33" s="102"/>
      <c r="Q33" s="141">
        <v>252.44555107993321</v>
      </c>
    </row>
    <row r="34" spans="3:17" ht="15" customHeight="1" x14ac:dyDescent="0.2">
      <c r="C34" s="68" t="s">
        <v>24</v>
      </c>
      <c r="D34" s="23"/>
      <c r="E34" s="77">
        <v>392101</v>
      </c>
      <c r="F34" s="93"/>
      <c r="G34" s="101">
        <f t="shared" si="1"/>
        <v>6.4657992085064038</v>
      </c>
      <c r="H34" s="102"/>
      <c r="I34" s="126">
        <f t="shared" si="4"/>
        <v>64.305663817885574</v>
      </c>
      <c r="J34" s="102"/>
      <c r="K34" s="138">
        <v>107.55720730001565</v>
      </c>
      <c r="L34" s="93"/>
      <c r="M34" s="101">
        <f t="shared" si="2"/>
        <v>1.3452020442410746</v>
      </c>
      <c r="N34" s="102"/>
      <c r="O34" s="126">
        <f t="shared" si="3"/>
        <v>8.5858247979443174</v>
      </c>
      <c r="P34" s="102"/>
      <c r="Q34" s="141">
        <v>274.3099540679969</v>
      </c>
    </row>
    <row r="35" spans="3:17" ht="15" customHeight="1" x14ac:dyDescent="0.2">
      <c r="C35" s="70" t="s">
        <v>25</v>
      </c>
      <c r="D35" s="26"/>
      <c r="E35" s="78">
        <v>396075</v>
      </c>
      <c r="F35" s="94"/>
      <c r="G35" s="98">
        <f t="shared" si="1"/>
        <v>6.5313310129511883</v>
      </c>
      <c r="H35" s="103"/>
      <c r="I35" s="127">
        <f t="shared" si="4"/>
        <v>70.836994830836758</v>
      </c>
      <c r="J35" s="103"/>
      <c r="K35" s="139">
        <v>115.18644496001809</v>
      </c>
      <c r="L35" s="94"/>
      <c r="M35" s="98">
        <f t="shared" si="2"/>
        <v>1.4406197884709844</v>
      </c>
      <c r="N35" s="103"/>
      <c r="O35" s="127">
        <f t="shared" si="3"/>
        <v>10.026444586415302</v>
      </c>
      <c r="P35" s="103"/>
      <c r="Q35" s="142">
        <v>290.81978150607358</v>
      </c>
    </row>
    <row r="36" spans="3:17" ht="15" customHeight="1" x14ac:dyDescent="0.2">
      <c r="C36" s="68" t="s">
        <v>26</v>
      </c>
      <c r="D36" s="23"/>
      <c r="E36" s="77">
        <v>271016</v>
      </c>
      <c r="F36" s="93"/>
      <c r="G36" s="101">
        <f t="shared" si="1"/>
        <v>4.469090969654685</v>
      </c>
      <c r="H36" s="102"/>
      <c r="I36" s="126">
        <f t="shared" si="4"/>
        <v>75.306085800491445</v>
      </c>
      <c r="J36" s="102"/>
      <c r="K36" s="138">
        <v>114.33531788000894</v>
      </c>
      <c r="L36" s="93"/>
      <c r="M36" s="101">
        <f t="shared" si="2"/>
        <v>1.4299748682775508</v>
      </c>
      <c r="N36" s="102"/>
      <c r="O36" s="126">
        <f t="shared" si="3"/>
        <v>11.456419454692853</v>
      </c>
      <c r="P36" s="102"/>
      <c r="Q36" s="141">
        <v>421.87663414709448</v>
      </c>
    </row>
    <row r="37" spans="3:17" ht="15" customHeight="1" x14ac:dyDescent="0.2">
      <c r="C37" s="68" t="s">
        <v>27</v>
      </c>
      <c r="D37" s="23"/>
      <c r="E37" s="77">
        <v>206978</v>
      </c>
      <c r="F37" s="93"/>
      <c r="G37" s="101">
        <f t="shared" si="1"/>
        <v>3.4130955763393573</v>
      </c>
      <c r="H37" s="102"/>
      <c r="I37" s="126">
        <f t="shared" si="4"/>
        <v>78.719181376830804</v>
      </c>
      <c r="J37" s="102"/>
      <c r="K37" s="138">
        <v>112.31179964000825</v>
      </c>
      <c r="L37" s="93"/>
      <c r="M37" s="101">
        <f t="shared" si="2"/>
        <v>1.4046670256760292</v>
      </c>
      <c r="N37" s="102"/>
      <c r="O37" s="126">
        <f t="shared" si="3"/>
        <v>12.861086480368883</v>
      </c>
      <c r="P37" s="102"/>
      <c r="Q37" s="141">
        <v>542.62675086245031</v>
      </c>
    </row>
    <row r="38" spans="3:17" ht="15" customHeight="1" x14ac:dyDescent="0.2">
      <c r="C38" s="68" t="s">
        <v>28</v>
      </c>
      <c r="D38" s="23"/>
      <c r="E38" s="77">
        <v>158919</v>
      </c>
      <c r="F38" s="93"/>
      <c r="G38" s="101">
        <f t="shared" si="1"/>
        <v>2.6205960821743104</v>
      </c>
      <c r="H38" s="102"/>
      <c r="I38" s="126">
        <f t="shared" si="4"/>
        <v>81.33977745900512</v>
      </c>
      <c r="J38" s="102"/>
      <c r="K38" s="138">
        <v>109.89007940000624</v>
      </c>
      <c r="L38" s="93"/>
      <c r="M38" s="101">
        <f t="shared" si="2"/>
        <v>1.3743789297017279</v>
      </c>
      <c r="N38" s="102"/>
      <c r="O38" s="126">
        <f t="shared" si="3"/>
        <v>14.23546541007061</v>
      </c>
      <c r="P38" s="102"/>
      <c r="Q38" s="141">
        <v>691.48484070505253</v>
      </c>
    </row>
    <row r="39" spans="3:17" ht="15" customHeight="1" x14ac:dyDescent="0.2">
      <c r="C39" s="68" t="s">
        <v>29</v>
      </c>
      <c r="D39" s="23"/>
      <c r="E39" s="77">
        <v>126419</v>
      </c>
      <c r="F39" s="93"/>
      <c r="G39" s="101">
        <f t="shared" si="1"/>
        <v>2.0846666296188254</v>
      </c>
      <c r="H39" s="102"/>
      <c r="I39" s="126">
        <f t="shared" si="4"/>
        <v>83.424444088623943</v>
      </c>
      <c r="J39" s="102"/>
      <c r="K39" s="138">
        <v>104.33813380000524</v>
      </c>
      <c r="L39" s="93"/>
      <c r="M39" s="101">
        <f t="shared" si="2"/>
        <v>1.3049415692670683</v>
      </c>
      <c r="N39" s="102"/>
      <c r="O39" s="126">
        <f t="shared" si="3"/>
        <v>15.540406979337678</v>
      </c>
      <c r="P39" s="102"/>
      <c r="Q39" s="141">
        <v>825.33585774294409</v>
      </c>
    </row>
    <row r="40" spans="3:17" ht="15" customHeight="1" x14ac:dyDescent="0.2">
      <c r="C40" s="68" t="s">
        <v>30</v>
      </c>
      <c r="D40" s="23"/>
      <c r="E40" s="77">
        <v>106040</v>
      </c>
      <c r="F40" s="93"/>
      <c r="G40" s="101">
        <f t="shared" si="1"/>
        <v>1.7486141276610339</v>
      </c>
      <c r="H40" s="102"/>
      <c r="I40" s="126">
        <f t="shared" si="4"/>
        <v>85.173058216284971</v>
      </c>
      <c r="J40" s="102"/>
      <c r="K40" s="138">
        <v>102.136565530002</v>
      </c>
      <c r="L40" s="93"/>
      <c r="M40" s="101">
        <f t="shared" si="2"/>
        <v>1.277406881339705</v>
      </c>
      <c r="N40" s="102"/>
      <c r="O40" s="126">
        <f t="shared" si="3"/>
        <v>16.817813860677383</v>
      </c>
      <c r="P40" s="102"/>
      <c r="Q40" s="141">
        <v>963.18903743872124</v>
      </c>
    </row>
    <row r="41" spans="3:17" ht="15" customHeight="1" x14ac:dyDescent="0.2">
      <c r="C41" s="70" t="s">
        <v>31</v>
      </c>
      <c r="D41" s="26"/>
      <c r="E41" s="78">
        <v>91834</v>
      </c>
      <c r="F41" s="94"/>
      <c r="G41" s="98">
        <f t="shared" si="1"/>
        <v>1.5143552414147812</v>
      </c>
      <c r="H41" s="103"/>
      <c r="I41" s="127">
        <f t="shared" si="4"/>
        <v>86.687413457699748</v>
      </c>
      <c r="J41" s="103"/>
      <c r="K41" s="139">
        <v>97.03672322000304</v>
      </c>
      <c r="L41" s="94"/>
      <c r="M41" s="98">
        <f t="shared" si="2"/>
        <v>1.2136239097199435</v>
      </c>
      <c r="N41" s="103"/>
      <c r="O41" s="127">
        <f t="shared" si="3"/>
        <v>18.031437770397325</v>
      </c>
      <c r="P41" s="103"/>
      <c r="Q41" s="142">
        <v>1056.6535620794373</v>
      </c>
    </row>
    <row r="42" spans="3:17" ht="15" customHeight="1" x14ac:dyDescent="0.2">
      <c r="C42" s="68" t="s">
        <v>32</v>
      </c>
      <c r="D42" s="23"/>
      <c r="E42" s="77">
        <v>79994</v>
      </c>
      <c r="F42" s="93"/>
      <c r="G42" s="101">
        <f t="shared" si="1"/>
        <v>1.3191120193145678</v>
      </c>
      <c r="H42" s="102"/>
      <c r="I42" s="126">
        <f t="shared" si="4"/>
        <v>88.006525477014321</v>
      </c>
      <c r="J42" s="102"/>
      <c r="K42" s="138">
        <v>94.862908740002837</v>
      </c>
      <c r="L42" s="93"/>
      <c r="M42" s="101">
        <f t="shared" si="2"/>
        <v>1.1864363343291058</v>
      </c>
      <c r="N42" s="102"/>
      <c r="O42" s="126">
        <f t="shared" si="3"/>
        <v>19.21787410472643</v>
      </c>
      <c r="P42" s="102"/>
      <c r="Q42" s="141">
        <v>1185.8752998975278</v>
      </c>
    </row>
    <row r="43" spans="3:17" ht="15" customHeight="1" x14ac:dyDescent="0.2">
      <c r="C43" s="68" t="s">
        <v>33</v>
      </c>
      <c r="D43" s="23"/>
      <c r="E43" s="77">
        <v>128696</v>
      </c>
      <c r="F43" s="93"/>
      <c r="G43" s="101">
        <f t="shared" si="1"/>
        <v>2.122214671571713</v>
      </c>
      <c r="H43" s="102"/>
      <c r="I43" s="126">
        <f t="shared" si="4"/>
        <v>90.128740148586033</v>
      </c>
      <c r="J43" s="102"/>
      <c r="K43" s="138">
        <v>177.61226109000839</v>
      </c>
      <c r="L43" s="93"/>
      <c r="M43" s="101">
        <f t="shared" si="2"/>
        <v>2.2213702149602388</v>
      </c>
      <c r="N43" s="102"/>
      <c r="O43" s="126">
        <f t="shared" si="3"/>
        <v>21.439244319686669</v>
      </c>
      <c r="P43" s="102"/>
      <c r="Q43" s="141">
        <v>1380.0915420060326</v>
      </c>
    </row>
    <row r="44" spans="3:17" ht="15" customHeight="1" x14ac:dyDescent="0.2">
      <c r="C44" s="68" t="s">
        <v>34</v>
      </c>
      <c r="D44" s="23"/>
      <c r="E44" s="77">
        <v>98001</v>
      </c>
      <c r="F44" s="93"/>
      <c r="G44" s="101">
        <f t="shared" si="1"/>
        <v>1.6160499163043098</v>
      </c>
      <c r="H44" s="102"/>
      <c r="I44" s="126">
        <f t="shared" si="4"/>
        <v>91.744790064890338</v>
      </c>
      <c r="J44" s="102"/>
      <c r="K44" s="138">
        <v>165.6856477800041</v>
      </c>
      <c r="L44" s="93"/>
      <c r="M44" s="101">
        <f t="shared" si="2"/>
        <v>2.0722058306457698</v>
      </c>
      <c r="N44" s="102"/>
      <c r="O44" s="126">
        <f t="shared" si="3"/>
        <v>23.51145015033244</v>
      </c>
      <c r="P44" s="102"/>
      <c r="Q44" s="141">
        <v>1690.6526237487792</v>
      </c>
    </row>
    <row r="45" spans="3:17" ht="15" customHeight="1" x14ac:dyDescent="0.2">
      <c r="C45" s="68" t="s">
        <v>35</v>
      </c>
      <c r="D45" s="23"/>
      <c r="E45" s="77">
        <v>77201</v>
      </c>
      <c r="F45" s="93"/>
      <c r="G45" s="101">
        <f t="shared" si="1"/>
        <v>1.2730550666687994</v>
      </c>
      <c r="H45" s="102"/>
      <c r="I45" s="126">
        <f t="shared" si="4"/>
        <v>93.017845131559142</v>
      </c>
      <c r="J45" s="102"/>
      <c r="K45" s="138">
        <v>152.91711305000311</v>
      </c>
      <c r="L45" s="93"/>
      <c r="M45" s="101">
        <f t="shared" si="2"/>
        <v>1.9125116599627234</v>
      </c>
      <c r="N45" s="102"/>
      <c r="O45" s="126">
        <f t="shared" si="3"/>
        <v>25.423961810295165</v>
      </c>
      <c r="P45" s="102"/>
      <c r="Q45" s="141">
        <v>1980.7659622285089</v>
      </c>
    </row>
    <row r="46" spans="3:17" ht="15" customHeight="1" x14ac:dyDescent="0.2">
      <c r="C46" s="68" t="s">
        <v>36</v>
      </c>
      <c r="D46" s="23"/>
      <c r="E46" s="77">
        <v>61465</v>
      </c>
      <c r="F46" s="93"/>
      <c r="G46" s="101">
        <f t="shared" si="1"/>
        <v>1.0135662708099344</v>
      </c>
      <c r="H46" s="102"/>
      <c r="I46" s="126">
        <f t="shared" si="4"/>
        <v>94.031411402369073</v>
      </c>
      <c r="J46" s="102"/>
      <c r="K46" s="138">
        <v>143.05304616000407</v>
      </c>
      <c r="L46" s="93"/>
      <c r="M46" s="101">
        <f t="shared" si="2"/>
        <v>1.7891432379104015</v>
      </c>
      <c r="N46" s="102"/>
      <c r="O46" s="126">
        <f t="shared" si="3"/>
        <v>27.213105048205566</v>
      </c>
      <c r="P46" s="102"/>
      <c r="Q46" s="141">
        <v>2327.3903222973086</v>
      </c>
    </row>
    <row r="47" spans="3:17" ht="15" customHeight="1" x14ac:dyDescent="0.2">
      <c r="C47" s="70" t="s">
        <v>37</v>
      </c>
      <c r="D47" s="26"/>
      <c r="E47" s="78">
        <v>48874</v>
      </c>
      <c r="F47" s="94"/>
      <c r="G47" s="98">
        <f t="shared" si="1"/>
        <v>0.80593895582143882</v>
      </c>
      <c r="H47" s="103"/>
      <c r="I47" s="127">
        <f t="shared" si="4"/>
        <v>94.837350358190506</v>
      </c>
      <c r="J47" s="103"/>
      <c r="K47" s="139">
        <v>133.10185304000123</v>
      </c>
      <c r="L47" s="94"/>
      <c r="M47" s="98">
        <f t="shared" si="2"/>
        <v>1.66468514101759</v>
      </c>
      <c r="N47" s="103"/>
      <c r="O47" s="127">
        <f t="shared" si="3"/>
        <v>28.877790189223155</v>
      </c>
      <c r="P47" s="103"/>
      <c r="Q47" s="142">
        <v>2723.367292220838</v>
      </c>
    </row>
    <row r="48" spans="3:17" ht="15" customHeight="1" x14ac:dyDescent="0.2">
      <c r="C48" s="68" t="s">
        <v>38</v>
      </c>
      <c r="D48" s="23"/>
      <c r="E48" s="77">
        <v>39406</v>
      </c>
      <c r="F48" s="93"/>
      <c r="G48" s="101">
        <f t="shared" si="1"/>
        <v>0.64981033868927485</v>
      </c>
      <c r="H48" s="102"/>
      <c r="I48" s="126">
        <f t="shared" si="4"/>
        <v>95.487160696879783</v>
      </c>
      <c r="J48" s="102"/>
      <c r="K48" s="138">
        <v>123.25963332000188</v>
      </c>
      <c r="L48" s="93"/>
      <c r="M48" s="101">
        <f t="shared" si="2"/>
        <v>1.5415899582811841</v>
      </c>
      <c r="N48" s="102"/>
      <c r="O48" s="126">
        <f t="shared" si="3"/>
        <v>30.419380147504338</v>
      </c>
      <c r="P48" s="102"/>
      <c r="Q48" s="141">
        <v>3127.9407531848419</v>
      </c>
    </row>
    <row r="49" spans="3:17" ht="15" customHeight="1" x14ac:dyDescent="0.2">
      <c r="C49" s="68" t="s">
        <v>39</v>
      </c>
      <c r="D49" s="23"/>
      <c r="E49" s="77">
        <v>98826</v>
      </c>
      <c r="F49" s="93"/>
      <c r="G49" s="101">
        <f t="shared" si="1"/>
        <v>1.629654279330718</v>
      </c>
      <c r="H49" s="102"/>
      <c r="I49" s="126">
        <f t="shared" si="4"/>
        <v>97.116814976210506</v>
      </c>
      <c r="J49" s="102"/>
      <c r="K49" s="138">
        <v>418.68857648000659</v>
      </c>
      <c r="L49" s="93"/>
      <c r="M49" s="101">
        <f t="shared" si="2"/>
        <v>5.2364759472627957</v>
      </c>
      <c r="N49" s="102"/>
      <c r="O49" s="126">
        <f t="shared" si="3"/>
        <v>35.655856094767131</v>
      </c>
      <c r="P49" s="102"/>
      <c r="Q49" s="141">
        <v>4236.6237273592633</v>
      </c>
    </row>
    <row r="50" spans="3:17" ht="15" customHeight="1" x14ac:dyDescent="0.2">
      <c r="C50" s="68" t="s">
        <v>40</v>
      </c>
      <c r="D50" s="23"/>
      <c r="E50" s="77">
        <v>50800</v>
      </c>
      <c r="F50" s="93"/>
      <c r="G50" s="101">
        <f t="shared" si="1"/>
        <v>0.83769895968672703</v>
      </c>
      <c r="H50" s="102"/>
      <c r="I50" s="126">
        <f t="shared" si="4"/>
        <v>97.954513935897239</v>
      </c>
      <c r="J50" s="102"/>
      <c r="K50" s="138">
        <v>326.12450974000183</v>
      </c>
      <c r="L50" s="93"/>
      <c r="M50" s="101">
        <f t="shared" si="2"/>
        <v>4.0787908889793645</v>
      </c>
      <c r="N50" s="102"/>
      <c r="O50" s="126">
        <f t="shared" si="3"/>
        <v>39.734646983746494</v>
      </c>
      <c r="P50" s="102"/>
      <c r="Q50" s="141">
        <v>6419.7738137795632</v>
      </c>
    </row>
    <row r="51" spans="3:17" ht="15" customHeight="1" x14ac:dyDescent="0.2">
      <c r="C51" s="68" t="s">
        <v>41</v>
      </c>
      <c r="D51" s="23"/>
      <c r="E51" s="77">
        <v>30292</v>
      </c>
      <c r="F51" s="93"/>
      <c r="G51" s="101">
        <f t="shared" si="1"/>
        <v>0.49951923005571519</v>
      </c>
      <c r="H51" s="102"/>
      <c r="I51" s="126">
        <f t="shared" si="4"/>
        <v>98.45403316595295</v>
      </c>
      <c r="J51" s="102"/>
      <c r="K51" s="138">
        <v>264.04690458000141</v>
      </c>
      <c r="L51" s="93"/>
      <c r="M51" s="101">
        <f t="shared" si="2"/>
        <v>3.3023954854626849</v>
      </c>
      <c r="N51" s="102"/>
      <c r="O51" s="126">
        <f t="shared" si="3"/>
        <v>43.037042469209176</v>
      </c>
      <c r="P51" s="102"/>
      <c r="Q51" s="141">
        <v>8716.7207374884929</v>
      </c>
    </row>
    <row r="52" spans="3:17" ht="15" customHeight="1" x14ac:dyDescent="0.2">
      <c r="C52" s="68" t="s">
        <v>42</v>
      </c>
      <c r="D52" s="23"/>
      <c r="E52" s="77">
        <v>19899</v>
      </c>
      <c r="F52" s="93"/>
      <c r="G52" s="101">
        <f t="shared" si="1"/>
        <v>0.32813723619697205</v>
      </c>
      <c r="H52" s="102"/>
      <c r="I52" s="126">
        <f t="shared" si="4"/>
        <v>98.782170402149916</v>
      </c>
      <c r="J52" s="102"/>
      <c r="K52" s="138">
        <v>217.30358906999982</v>
      </c>
      <c r="L52" s="93"/>
      <c r="M52" s="101">
        <f t="shared" si="2"/>
        <v>2.7177837689901017</v>
      </c>
      <c r="N52" s="102"/>
      <c r="O52" s="126">
        <f t="shared" si="3"/>
        <v>45.754826238199279</v>
      </c>
      <c r="P52" s="102"/>
      <c r="Q52" s="141">
        <v>10920.32710538217</v>
      </c>
    </row>
    <row r="53" spans="3:17" ht="15" customHeight="1" x14ac:dyDescent="0.2">
      <c r="C53" s="70" t="s">
        <v>43</v>
      </c>
      <c r="D53" s="26"/>
      <c r="E53" s="78">
        <v>13913</v>
      </c>
      <c r="F53" s="94"/>
      <c r="G53" s="98">
        <f t="shared" si="1"/>
        <v>0.22942727610475261</v>
      </c>
      <c r="H53" s="103"/>
      <c r="I53" s="127">
        <f t="shared" si="4"/>
        <v>99.011597678254674</v>
      </c>
      <c r="J53" s="103"/>
      <c r="K53" s="139">
        <v>183.66587821000053</v>
      </c>
      <c r="L53" s="94"/>
      <c r="M53" s="98">
        <f t="shared" si="2"/>
        <v>2.2970819067128101</v>
      </c>
      <c r="N53" s="103"/>
      <c r="O53" s="127">
        <f t="shared" si="3"/>
        <v>48.05190814491209</v>
      </c>
      <c r="P53" s="103"/>
      <c r="Q53" s="142">
        <v>13201.026249550818</v>
      </c>
    </row>
    <row r="54" spans="3:17" ht="15" customHeight="1" x14ac:dyDescent="0.2">
      <c r="C54" s="68" t="s">
        <v>44</v>
      </c>
      <c r="D54" s="23"/>
      <c r="E54" s="77">
        <v>10075</v>
      </c>
      <c r="F54" s="93"/>
      <c r="G54" s="101">
        <f t="shared" si="1"/>
        <v>0.16613813029220029</v>
      </c>
      <c r="H54" s="102"/>
      <c r="I54" s="126">
        <f t="shared" si="4"/>
        <v>99.177735808546871</v>
      </c>
      <c r="J54" s="102"/>
      <c r="K54" s="138">
        <v>162.47355195000014</v>
      </c>
      <c r="L54" s="93"/>
      <c r="M54" s="101">
        <f t="shared" si="2"/>
        <v>2.0320326243559581</v>
      </c>
      <c r="N54" s="102"/>
      <c r="O54" s="126">
        <f t="shared" si="3"/>
        <v>50.083940769268047</v>
      </c>
      <c r="P54" s="102"/>
      <c r="Q54" s="141">
        <v>16126.40714143922</v>
      </c>
    </row>
    <row r="55" spans="3:17" ht="15" customHeight="1" x14ac:dyDescent="0.2">
      <c r="C55" s="74" t="s">
        <v>45</v>
      </c>
      <c r="D55" s="30"/>
      <c r="E55" s="77">
        <v>24608</v>
      </c>
      <c r="F55" s="93"/>
      <c r="G55" s="101">
        <f t="shared" si="1"/>
        <v>0.40578929133801134</v>
      </c>
      <c r="H55" s="102"/>
      <c r="I55" s="126">
        <f t="shared" si="4"/>
        <v>99.583525099884881</v>
      </c>
      <c r="J55" s="102"/>
      <c r="K55" s="138">
        <v>568.87282126000218</v>
      </c>
      <c r="L55" s="93"/>
      <c r="M55" s="101">
        <f t="shared" si="2"/>
        <v>7.1148080289737221</v>
      </c>
      <c r="N55" s="102"/>
      <c r="O55" s="126">
        <f t="shared" si="3"/>
        <v>57.198748798241766</v>
      </c>
      <c r="P55" s="102"/>
      <c r="Q55" s="141">
        <v>23117.393581762117</v>
      </c>
    </row>
    <row r="56" spans="3:17" ht="15" customHeight="1" x14ac:dyDescent="0.2">
      <c r="C56" s="74" t="s">
        <v>46</v>
      </c>
      <c r="D56" s="30"/>
      <c r="E56" s="77">
        <v>9247</v>
      </c>
      <c r="F56" s="93"/>
      <c r="G56" s="101">
        <f t="shared" si="1"/>
        <v>0.15248429685478668</v>
      </c>
      <c r="H56" s="102"/>
      <c r="I56" s="126">
        <f t="shared" si="4"/>
        <v>99.736009396739661</v>
      </c>
      <c r="J56" s="102"/>
      <c r="K56" s="138">
        <v>358.64405958000043</v>
      </c>
      <c r="L56" s="93"/>
      <c r="M56" s="101">
        <f t="shared" si="2"/>
        <v>4.4855080771687543</v>
      </c>
      <c r="N56" s="102"/>
      <c r="O56" s="126">
        <f t="shared" si="3"/>
        <v>61.684256875410519</v>
      </c>
      <c r="P56" s="102"/>
      <c r="Q56" s="141">
        <v>38784.909655023293</v>
      </c>
    </row>
    <row r="57" spans="3:17" ht="15" customHeight="1" x14ac:dyDescent="0.2">
      <c r="C57" s="74" t="s">
        <v>47</v>
      </c>
      <c r="D57" s="30"/>
      <c r="E57" s="77">
        <v>4665</v>
      </c>
      <c r="F57" s="93"/>
      <c r="G57" s="101">
        <f t="shared" si="1"/>
        <v>7.6926489112964194E-2</v>
      </c>
      <c r="H57" s="102"/>
      <c r="I57" s="126">
        <f t="shared" si="4"/>
        <v>99.812935885852625</v>
      </c>
      <c r="J57" s="102"/>
      <c r="K57" s="138">
        <v>255.65673693000025</v>
      </c>
      <c r="L57" s="93"/>
      <c r="M57" s="101">
        <f t="shared" si="2"/>
        <v>3.1974609026706196</v>
      </c>
      <c r="N57" s="102"/>
      <c r="O57" s="126">
        <f t="shared" si="3"/>
        <v>64.881717778081139</v>
      </c>
      <c r="P57" s="102"/>
      <c r="Q57" s="141">
        <v>54803.159041800696</v>
      </c>
    </row>
    <row r="58" spans="3:17" ht="15" customHeight="1" x14ac:dyDescent="0.2">
      <c r="C58" s="74" t="s">
        <v>48</v>
      </c>
      <c r="D58" s="30"/>
      <c r="E58" s="77">
        <v>11344</v>
      </c>
      <c r="F58" s="93"/>
      <c r="G58" s="101">
        <f t="shared" si="1"/>
        <v>0.18706411414736676</v>
      </c>
      <c r="H58" s="102"/>
      <c r="I58" s="126">
        <f t="shared" si="4"/>
        <v>99.999999999999986</v>
      </c>
      <c r="J58" s="102"/>
      <c r="K58" s="138">
        <v>2807.9234469899911</v>
      </c>
      <c r="L58" s="93"/>
      <c r="M58" s="101">
        <f t="shared" si="2"/>
        <v>35.118282221918854</v>
      </c>
      <c r="N58" s="102"/>
      <c r="O58" s="126">
        <f t="shared" si="3"/>
        <v>100</v>
      </c>
      <c r="P58" s="102"/>
      <c r="Q58" s="141">
        <v>247524.98651181164</v>
      </c>
    </row>
    <row r="59" spans="3:17" ht="15.95" customHeight="1" x14ac:dyDescent="0.2">
      <c r="C59" s="89" t="s">
        <v>55</v>
      </c>
      <c r="D59" s="89"/>
      <c r="E59" s="90">
        <v>6064231</v>
      </c>
      <c r="F59" s="100"/>
      <c r="G59" s="107">
        <f t="shared" ref="G59" si="5">E59/$E$59*100</f>
        <v>100</v>
      </c>
      <c r="H59" s="104"/>
      <c r="I59" s="128"/>
      <c r="J59" s="104"/>
      <c r="K59" s="140">
        <v>7995.6172948500407</v>
      </c>
      <c r="L59" s="104"/>
      <c r="M59" s="107">
        <f t="shared" ref="M59" si="6">K59/$K$59*100</f>
        <v>100</v>
      </c>
      <c r="N59" s="104"/>
      <c r="O59" s="128"/>
      <c r="P59" s="104"/>
      <c r="Q59" s="143">
        <v>1318.4882460529686</v>
      </c>
    </row>
    <row r="60" spans="3:17" ht="3.95" customHeight="1" x14ac:dyDescent="0.2">
      <c r="C60" s="32"/>
      <c r="D60" s="32"/>
      <c r="E60" s="53"/>
      <c r="F60" s="53"/>
      <c r="G60" s="54"/>
      <c r="H60" s="55"/>
      <c r="I60" s="56"/>
      <c r="J60" s="56"/>
      <c r="K60" s="52"/>
      <c r="L60" s="53"/>
      <c r="M60" s="54"/>
      <c r="N60" s="55"/>
      <c r="O60" s="56"/>
      <c r="P60" s="56"/>
      <c r="Q60" s="63"/>
    </row>
    <row r="61" spans="3:17" ht="15" x14ac:dyDescent="0.2">
      <c r="C61" s="193" t="s">
        <v>74</v>
      </c>
      <c r="D61" s="193"/>
      <c r="E61" s="193"/>
      <c r="F61" s="193"/>
      <c r="G61" s="193"/>
      <c r="H61" s="193"/>
      <c r="I61" s="193"/>
      <c r="J61" s="193"/>
      <c r="K61" s="193"/>
      <c r="L61" s="193"/>
      <c r="M61" s="193"/>
      <c r="N61" s="193"/>
      <c r="O61" s="193"/>
      <c r="P61" s="193"/>
      <c r="Q61" s="193"/>
    </row>
  </sheetData>
  <mergeCells count="11">
    <mergeCell ref="C61:Q61"/>
    <mergeCell ref="Q7:Q10"/>
    <mergeCell ref="C2:Q2"/>
    <mergeCell ref="C4:Q4"/>
    <mergeCell ref="C7:C10"/>
    <mergeCell ref="E9:E10"/>
    <mergeCell ref="G9:G10"/>
    <mergeCell ref="M9:M10"/>
    <mergeCell ref="E7:I7"/>
    <mergeCell ref="K7:O7"/>
    <mergeCell ref="C5:Q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S62"/>
  <sheetViews>
    <sheetView showGridLines="0" showRowColHeaders="0" zoomScale="80" zoomScaleNormal="80" workbookViewId="0">
      <selection activeCell="C2" sqref="C2:S2"/>
    </sheetView>
  </sheetViews>
  <sheetFormatPr baseColWidth="10" defaultColWidth="11.42578125" defaultRowHeight="12.75" x14ac:dyDescent="0.2"/>
  <cols>
    <col min="1" max="1" width="1.7109375" style="1" customWidth="1"/>
    <col min="2" max="2" width="0.28515625" customWidth="1"/>
    <col min="3" max="3" width="18.7109375" style="1" customWidth="1"/>
    <col min="4" max="4" width="0.5703125" style="1" customWidth="1"/>
    <col min="5" max="5" width="16.28515625" style="1" customWidth="1"/>
    <col min="6" max="6" width="0.5703125" style="1" customWidth="1"/>
    <col min="7" max="7" width="14.28515625" style="1" customWidth="1"/>
    <col min="8" max="8" width="0.5703125" style="1" customWidth="1"/>
    <col min="9" max="9" width="17.140625" style="1" customWidth="1"/>
    <col min="10" max="10" width="0.5703125" style="1" customWidth="1"/>
    <col min="11" max="11" width="14.28515625" style="1" customWidth="1"/>
    <col min="12" max="12" width="0.5703125" style="1" customWidth="1"/>
    <col min="13" max="13" width="16.28515625" style="1" customWidth="1"/>
    <col min="14" max="14" width="0.5703125" style="1" customWidth="1"/>
    <col min="15" max="15" width="14.28515625" style="1" customWidth="1"/>
    <col min="16" max="16" width="0.5703125" style="1" customWidth="1"/>
    <col min="17" max="17" width="16.28515625" style="1" customWidth="1"/>
    <col min="18" max="18" width="0.5703125" style="1" customWidth="1"/>
    <col min="19" max="19" width="14.28515625" style="1" customWidth="1"/>
    <col min="20" max="16384" width="11.42578125" style="1"/>
  </cols>
  <sheetData>
    <row r="1" spans="1:19" ht="9.9499999999999993" customHeight="1" x14ac:dyDescent="0.2">
      <c r="A1" s="7"/>
    </row>
    <row r="2" spans="1:19" ht="30" customHeight="1" x14ac:dyDescent="0.2">
      <c r="C2" s="173" t="s">
        <v>131</v>
      </c>
      <c r="D2" s="194"/>
      <c r="E2" s="194"/>
      <c r="F2" s="194"/>
      <c r="G2" s="194"/>
      <c r="H2" s="194"/>
      <c r="I2" s="194"/>
      <c r="J2" s="194"/>
      <c r="K2" s="194"/>
      <c r="L2" s="194"/>
      <c r="M2" s="194"/>
      <c r="N2" s="194"/>
      <c r="O2" s="194"/>
      <c r="P2" s="194"/>
      <c r="Q2" s="194"/>
      <c r="R2" s="194"/>
      <c r="S2" s="175"/>
    </row>
    <row r="3" spans="1:19" ht="6.95" customHeight="1" x14ac:dyDescent="0.2">
      <c r="C3" s="2"/>
      <c r="D3" s="2"/>
      <c r="E3" s="2"/>
      <c r="F3" s="2"/>
      <c r="G3" s="2"/>
      <c r="H3" s="2"/>
      <c r="I3" s="2"/>
      <c r="J3" s="2"/>
      <c r="K3" s="2"/>
      <c r="L3" s="2"/>
      <c r="M3" s="2"/>
      <c r="N3" s="2"/>
      <c r="O3" s="2"/>
      <c r="P3" s="2"/>
      <c r="Q3" s="2"/>
      <c r="R3" s="2"/>
      <c r="S3" s="2"/>
    </row>
    <row r="4" spans="1:19" ht="20.100000000000001" customHeight="1" x14ac:dyDescent="0.35">
      <c r="A4" s="6"/>
      <c r="C4" s="176" t="s">
        <v>91</v>
      </c>
      <c r="D4" s="176"/>
      <c r="E4" s="176"/>
      <c r="F4" s="176"/>
      <c r="G4" s="176"/>
      <c r="H4" s="176"/>
      <c r="I4" s="176"/>
      <c r="J4" s="176"/>
      <c r="K4" s="176"/>
      <c r="L4" s="176"/>
      <c r="M4" s="176"/>
      <c r="N4" s="176"/>
      <c r="O4" s="176"/>
      <c r="P4" s="176"/>
      <c r="Q4" s="176"/>
      <c r="R4" s="176"/>
      <c r="S4" s="176"/>
    </row>
    <row r="5" spans="1:19" ht="18" customHeight="1" x14ac:dyDescent="0.3">
      <c r="A5" s="6"/>
      <c r="C5" s="177" t="s">
        <v>132</v>
      </c>
      <c r="D5" s="177"/>
      <c r="E5" s="177"/>
      <c r="F5" s="177"/>
      <c r="G5" s="177"/>
      <c r="H5" s="177"/>
      <c r="I5" s="177"/>
      <c r="J5" s="177"/>
      <c r="K5" s="177"/>
      <c r="L5" s="177"/>
      <c r="M5" s="177"/>
      <c r="N5" s="177"/>
      <c r="O5" s="177"/>
      <c r="P5" s="177"/>
      <c r="Q5" s="177"/>
      <c r="R5" s="177"/>
      <c r="S5" s="177"/>
    </row>
    <row r="6" spans="1:19" ht="6.95" customHeight="1" x14ac:dyDescent="0.2">
      <c r="A6" s="2"/>
      <c r="C6" s="3"/>
      <c r="D6" s="3"/>
      <c r="E6" s="3"/>
      <c r="F6" s="3"/>
      <c r="G6" s="3"/>
      <c r="H6" s="3"/>
      <c r="I6" s="3"/>
      <c r="J6" s="3"/>
      <c r="K6" s="3"/>
      <c r="L6" s="3"/>
      <c r="M6" s="3"/>
      <c r="N6" s="3"/>
      <c r="O6" s="3"/>
      <c r="P6" s="3"/>
      <c r="Q6" s="3"/>
      <c r="R6" s="3"/>
      <c r="S6" s="3"/>
    </row>
    <row r="7" spans="1:19" ht="48" customHeight="1" x14ac:dyDescent="0.25">
      <c r="A7" s="2"/>
      <c r="C7" s="80" t="s">
        <v>67</v>
      </c>
      <c r="D7" s="18"/>
      <c r="E7" s="179" t="s">
        <v>83</v>
      </c>
      <c r="F7" s="179"/>
      <c r="G7" s="180"/>
      <c r="H7" s="19"/>
      <c r="I7" s="179" t="s">
        <v>79</v>
      </c>
      <c r="J7" s="179"/>
      <c r="K7" s="179"/>
      <c r="L7" s="19"/>
      <c r="M7" s="179" t="s">
        <v>125</v>
      </c>
      <c r="N7" s="179"/>
      <c r="O7" s="179"/>
      <c r="P7" s="19"/>
      <c r="Q7" s="179" t="s">
        <v>80</v>
      </c>
      <c r="R7" s="179"/>
      <c r="S7" s="179"/>
    </row>
    <row r="8" spans="1:19" s="7" customFormat="1" ht="3.95" customHeight="1" x14ac:dyDescent="0.25">
      <c r="A8" s="6"/>
      <c r="B8"/>
      <c r="C8" s="81"/>
      <c r="D8" s="18"/>
      <c r="E8" s="18"/>
      <c r="F8" s="18"/>
      <c r="G8" s="20"/>
      <c r="H8" s="20"/>
      <c r="I8" s="18"/>
      <c r="J8" s="18"/>
      <c r="K8" s="20"/>
      <c r="L8" s="20"/>
      <c r="M8" s="18"/>
      <c r="N8" s="18"/>
      <c r="O8" s="20"/>
      <c r="P8" s="20"/>
      <c r="Q8" s="18"/>
      <c r="R8" s="18"/>
      <c r="S8" s="20"/>
    </row>
    <row r="9" spans="1:19" ht="15" customHeight="1" x14ac:dyDescent="0.2">
      <c r="A9" s="2"/>
      <c r="C9" s="88" t="s">
        <v>68</v>
      </c>
      <c r="D9" s="21"/>
      <c r="E9" s="178" t="s">
        <v>50</v>
      </c>
      <c r="F9" s="22"/>
      <c r="G9" s="83" t="s">
        <v>58</v>
      </c>
      <c r="H9" s="22"/>
      <c r="I9" s="178" t="s">
        <v>50</v>
      </c>
      <c r="J9" s="22"/>
      <c r="K9" s="83" t="s">
        <v>58</v>
      </c>
      <c r="L9" s="22"/>
      <c r="M9" s="178" t="s">
        <v>50</v>
      </c>
      <c r="N9" s="22"/>
      <c r="O9" s="83" t="s">
        <v>58</v>
      </c>
      <c r="P9" s="22"/>
      <c r="Q9" s="178" t="s">
        <v>50</v>
      </c>
      <c r="R9" s="22"/>
      <c r="S9" s="83" t="s">
        <v>58</v>
      </c>
    </row>
    <row r="10" spans="1:19" ht="15" customHeight="1" x14ac:dyDescent="0.25">
      <c r="A10" s="2"/>
      <c r="C10" s="82"/>
      <c r="D10" s="21"/>
      <c r="E10" s="178"/>
      <c r="F10" s="22"/>
      <c r="G10" s="84" t="s">
        <v>59</v>
      </c>
      <c r="H10" s="22"/>
      <c r="I10" s="178"/>
      <c r="J10" s="22"/>
      <c r="K10" s="84" t="s">
        <v>59</v>
      </c>
      <c r="L10" s="22"/>
      <c r="M10" s="178"/>
      <c r="N10" s="22"/>
      <c r="O10" s="84" t="s">
        <v>59</v>
      </c>
      <c r="P10" s="22"/>
      <c r="Q10" s="178"/>
      <c r="R10" s="22"/>
      <c r="S10" s="84" t="s">
        <v>59</v>
      </c>
    </row>
    <row r="11" spans="1:19" s="7" customFormat="1" ht="3.95" customHeight="1" x14ac:dyDescent="0.2">
      <c r="A11" s="6"/>
      <c r="B11"/>
      <c r="C11" s="22"/>
      <c r="D11" s="21"/>
      <c r="E11" s="22"/>
      <c r="F11" s="22"/>
      <c r="G11" s="22"/>
      <c r="H11" s="22"/>
      <c r="I11" s="22"/>
      <c r="J11" s="22"/>
      <c r="K11" s="22"/>
      <c r="L11" s="22"/>
      <c r="M11" s="22"/>
      <c r="N11" s="22"/>
      <c r="O11" s="22"/>
      <c r="P11" s="22"/>
      <c r="Q11" s="22"/>
      <c r="R11" s="22"/>
      <c r="S11" s="22"/>
    </row>
    <row r="12" spans="1:19" ht="15" customHeight="1" x14ac:dyDescent="0.25">
      <c r="A12" s="2"/>
      <c r="C12" s="68" t="s">
        <v>2</v>
      </c>
      <c r="D12" s="69"/>
      <c r="E12" s="132">
        <v>66</v>
      </c>
      <c r="F12" s="77"/>
      <c r="G12" s="138">
        <v>5.1872609999999979E-2</v>
      </c>
      <c r="H12" s="25"/>
      <c r="I12" s="132">
        <v>0</v>
      </c>
      <c r="J12" s="77"/>
      <c r="K12" s="138">
        <v>0</v>
      </c>
      <c r="L12" s="25"/>
      <c r="M12" s="132">
        <v>0</v>
      </c>
      <c r="N12" s="77"/>
      <c r="O12" s="165">
        <v>0</v>
      </c>
      <c r="P12" s="101"/>
      <c r="Q12" s="132" t="s">
        <v>146</v>
      </c>
      <c r="R12" s="77"/>
      <c r="S12" s="132" t="s">
        <v>146</v>
      </c>
    </row>
    <row r="13" spans="1:19" ht="15" customHeight="1" x14ac:dyDescent="0.25">
      <c r="A13" s="2"/>
      <c r="C13" s="68" t="s">
        <v>3</v>
      </c>
      <c r="D13" s="69"/>
      <c r="E13" s="132">
        <v>47</v>
      </c>
      <c r="F13" s="77"/>
      <c r="G13" s="138">
        <v>3.535903E-2</v>
      </c>
      <c r="H13" s="25"/>
      <c r="I13" s="132">
        <v>129</v>
      </c>
      <c r="J13" s="77"/>
      <c r="K13" s="138">
        <v>4.5772300000000007E-3</v>
      </c>
      <c r="L13" s="25"/>
      <c r="M13" s="132">
        <v>0</v>
      </c>
      <c r="N13" s="77"/>
      <c r="O13" s="165">
        <v>0</v>
      </c>
      <c r="P13" s="101"/>
      <c r="Q13" s="132" t="s">
        <v>146</v>
      </c>
      <c r="R13" s="77"/>
      <c r="S13" s="132" t="s">
        <v>146</v>
      </c>
    </row>
    <row r="14" spans="1:19" ht="15" customHeight="1" x14ac:dyDescent="0.25">
      <c r="A14" s="2"/>
      <c r="C14" s="68" t="s">
        <v>4</v>
      </c>
      <c r="D14" s="69"/>
      <c r="E14" s="132">
        <v>49</v>
      </c>
      <c r="F14" s="77"/>
      <c r="G14" s="138">
        <v>3.0300699999999989E-2</v>
      </c>
      <c r="H14" s="25"/>
      <c r="I14" s="132">
        <v>135</v>
      </c>
      <c r="J14" s="77"/>
      <c r="K14" s="138">
        <v>1.2552579999999995E-2</v>
      </c>
      <c r="L14" s="25"/>
      <c r="M14" s="132">
        <v>0</v>
      </c>
      <c r="N14" s="77"/>
      <c r="O14" s="165">
        <v>0</v>
      </c>
      <c r="P14" s="101"/>
      <c r="Q14" s="132">
        <v>8</v>
      </c>
      <c r="R14" s="77"/>
      <c r="S14" s="138">
        <v>3.8213800000000001E-3</v>
      </c>
    </row>
    <row r="15" spans="1:19" ht="15" customHeight="1" x14ac:dyDescent="0.25">
      <c r="A15" s="2"/>
      <c r="C15" s="68" t="s">
        <v>5</v>
      </c>
      <c r="D15" s="69"/>
      <c r="E15" s="132">
        <v>47</v>
      </c>
      <c r="F15" s="77"/>
      <c r="G15" s="138">
        <v>2.8360879999999991E-2</v>
      </c>
      <c r="H15" s="25"/>
      <c r="I15" s="132">
        <v>122</v>
      </c>
      <c r="J15" s="77"/>
      <c r="K15" s="138">
        <v>1.362474E-2</v>
      </c>
      <c r="L15" s="25"/>
      <c r="M15" s="132">
        <v>0</v>
      </c>
      <c r="N15" s="77"/>
      <c r="O15" s="165">
        <v>0</v>
      </c>
      <c r="P15" s="101"/>
      <c r="Q15" s="132">
        <v>17</v>
      </c>
      <c r="R15" s="77"/>
      <c r="S15" s="138">
        <v>8.5780800000000001E-3</v>
      </c>
    </row>
    <row r="16" spans="1:19" ht="15" customHeight="1" x14ac:dyDescent="0.25">
      <c r="A16" s="2"/>
      <c r="C16" s="68" t="s">
        <v>6</v>
      </c>
      <c r="D16" s="69"/>
      <c r="E16" s="132">
        <v>7072</v>
      </c>
      <c r="F16" s="77"/>
      <c r="G16" s="138">
        <v>3.2538453900000093</v>
      </c>
      <c r="H16" s="115"/>
      <c r="I16" s="132">
        <v>8992</v>
      </c>
      <c r="J16" s="77"/>
      <c r="K16" s="138">
        <v>0.71576754000000109</v>
      </c>
      <c r="L16" s="115"/>
      <c r="M16" s="132">
        <v>123</v>
      </c>
      <c r="N16" s="77"/>
      <c r="O16" s="165">
        <v>3.0887400000000017E-3</v>
      </c>
      <c r="P16" s="101"/>
      <c r="Q16" s="132">
        <v>1181</v>
      </c>
      <c r="R16" s="77"/>
      <c r="S16" s="138">
        <v>0.53611210000000087</v>
      </c>
    </row>
    <row r="17" spans="3:19" ht="15" customHeight="1" x14ac:dyDescent="0.25">
      <c r="C17" s="70" t="s">
        <v>7</v>
      </c>
      <c r="D17" s="71"/>
      <c r="E17" s="134">
        <v>31364</v>
      </c>
      <c r="F17" s="78"/>
      <c r="G17" s="139">
        <v>14.435612959999936</v>
      </c>
      <c r="H17" s="116"/>
      <c r="I17" s="134">
        <v>34320</v>
      </c>
      <c r="J17" s="78"/>
      <c r="K17" s="139">
        <v>2.9718336299999764</v>
      </c>
      <c r="L17" s="116"/>
      <c r="M17" s="134">
        <v>464</v>
      </c>
      <c r="N17" s="78"/>
      <c r="O17" s="139">
        <v>5.4588160000000018E-2</v>
      </c>
      <c r="P17" s="98"/>
      <c r="Q17" s="134">
        <v>5448</v>
      </c>
      <c r="R17" s="78"/>
      <c r="S17" s="139">
        <v>2.4414069599999983</v>
      </c>
    </row>
    <row r="18" spans="3:19" ht="15" customHeight="1" x14ac:dyDescent="0.25">
      <c r="C18" s="72" t="s">
        <v>8</v>
      </c>
      <c r="D18" s="73"/>
      <c r="E18" s="132">
        <v>51801</v>
      </c>
      <c r="F18" s="79"/>
      <c r="G18" s="138">
        <v>23.514173550000073</v>
      </c>
      <c r="H18" s="117"/>
      <c r="I18" s="132">
        <v>48369</v>
      </c>
      <c r="J18" s="79"/>
      <c r="K18" s="138">
        <v>4.695878109999942</v>
      </c>
      <c r="L18" s="117"/>
      <c r="M18" s="132">
        <v>581</v>
      </c>
      <c r="N18" s="79"/>
      <c r="O18" s="138">
        <v>0.12827409999999997</v>
      </c>
      <c r="P18" s="101"/>
      <c r="Q18" s="132">
        <v>8040</v>
      </c>
      <c r="R18" s="79"/>
      <c r="S18" s="138">
        <v>3.6240185999999981</v>
      </c>
    </row>
    <row r="19" spans="3:19" ht="15" customHeight="1" x14ac:dyDescent="0.25">
      <c r="C19" s="68" t="s">
        <v>9</v>
      </c>
      <c r="D19" s="69"/>
      <c r="E19" s="132">
        <v>66309</v>
      </c>
      <c r="F19" s="77"/>
      <c r="G19" s="138">
        <v>30.869003180000071</v>
      </c>
      <c r="H19" s="115"/>
      <c r="I19" s="132">
        <v>57050</v>
      </c>
      <c r="J19" s="77"/>
      <c r="K19" s="138">
        <v>5.8027852499997827</v>
      </c>
      <c r="L19" s="115"/>
      <c r="M19" s="132">
        <v>705</v>
      </c>
      <c r="N19" s="77"/>
      <c r="O19" s="138">
        <v>0.22983930000000016</v>
      </c>
      <c r="P19" s="101"/>
      <c r="Q19" s="132">
        <v>9970</v>
      </c>
      <c r="R19" s="77"/>
      <c r="S19" s="138">
        <v>4.5623293999999737</v>
      </c>
    </row>
    <row r="20" spans="3:19" ht="15" customHeight="1" x14ac:dyDescent="0.25">
      <c r="C20" s="68" t="s">
        <v>10</v>
      </c>
      <c r="D20" s="69"/>
      <c r="E20" s="132">
        <v>71725</v>
      </c>
      <c r="F20" s="77"/>
      <c r="G20" s="138">
        <v>34.324715419999826</v>
      </c>
      <c r="H20" s="115"/>
      <c r="I20" s="132">
        <v>61788</v>
      </c>
      <c r="J20" s="77"/>
      <c r="K20" s="138">
        <v>6.56627672999978</v>
      </c>
      <c r="L20" s="115"/>
      <c r="M20" s="132">
        <v>821</v>
      </c>
      <c r="N20" s="77"/>
      <c r="O20" s="138">
        <v>0.37341231999999985</v>
      </c>
      <c r="P20" s="101"/>
      <c r="Q20" s="132">
        <v>11309</v>
      </c>
      <c r="R20" s="77"/>
      <c r="S20" s="138">
        <v>5.2601529399999363</v>
      </c>
    </row>
    <row r="21" spans="3:19" ht="15" customHeight="1" x14ac:dyDescent="0.25">
      <c r="C21" s="68" t="s">
        <v>11</v>
      </c>
      <c r="D21" s="69"/>
      <c r="E21" s="132">
        <v>80519</v>
      </c>
      <c r="F21" s="77"/>
      <c r="G21" s="138">
        <v>39.588892600000136</v>
      </c>
      <c r="H21" s="115"/>
      <c r="I21" s="132">
        <v>67534</v>
      </c>
      <c r="J21" s="77"/>
      <c r="K21" s="138">
        <v>7.3197602599997404</v>
      </c>
      <c r="L21" s="115"/>
      <c r="M21" s="132">
        <v>933</v>
      </c>
      <c r="N21" s="77"/>
      <c r="O21" s="138">
        <v>0.54684227999999979</v>
      </c>
      <c r="P21" s="101"/>
      <c r="Q21" s="132">
        <v>11853</v>
      </c>
      <c r="R21" s="77"/>
      <c r="S21" s="138">
        <v>5.58785029999994</v>
      </c>
    </row>
    <row r="22" spans="3:19" ht="15" customHeight="1" x14ac:dyDescent="0.25">
      <c r="C22" s="68" t="s">
        <v>12</v>
      </c>
      <c r="D22" s="69"/>
      <c r="E22" s="132">
        <v>86985</v>
      </c>
      <c r="F22" s="77"/>
      <c r="G22" s="138">
        <v>43.876146920000515</v>
      </c>
      <c r="H22" s="115"/>
      <c r="I22" s="132">
        <v>73891</v>
      </c>
      <c r="J22" s="77"/>
      <c r="K22" s="138">
        <v>8.2482950299996496</v>
      </c>
      <c r="L22" s="115"/>
      <c r="M22" s="132">
        <v>1123</v>
      </c>
      <c r="N22" s="77"/>
      <c r="O22" s="138">
        <v>0.80532933999999912</v>
      </c>
      <c r="P22" s="101"/>
      <c r="Q22" s="132">
        <v>13708</v>
      </c>
      <c r="R22" s="77"/>
      <c r="S22" s="138">
        <v>6.5570968799999267</v>
      </c>
    </row>
    <row r="23" spans="3:19" ht="15" customHeight="1" x14ac:dyDescent="0.25">
      <c r="C23" s="70" t="s">
        <v>13</v>
      </c>
      <c r="D23" s="71"/>
      <c r="E23" s="134">
        <v>165828</v>
      </c>
      <c r="F23" s="78"/>
      <c r="G23" s="139">
        <v>83.45214210000151</v>
      </c>
      <c r="H23" s="116"/>
      <c r="I23" s="134">
        <v>129289</v>
      </c>
      <c r="J23" s="78"/>
      <c r="K23" s="139">
        <v>14.549098789999565</v>
      </c>
      <c r="L23" s="116"/>
      <c r="M23" s="134">
        <v>1893</v>
      </c>
      <c r="N23" s="78"/>
      <c r="O23" s="139">
        <v>1.7749418600000018</v>
      </c>
      <c r="P23" s="98"/>
      <c r="Q23" s="134">
        <v>26778</v>
      </c>
      <c r="R23" s="78"/>
      <c r="S23" s="139">
        <v>12.763714879999787</v>
      </c>
    </row>
    <row r="24" spans="3:19" ht="15" customHeight="1" x14ac:dyDescent="0.25">
      <c r="C24" s="72" t="s">
        <v>14</v>
      </c>
      <c r="D24" s="73"/>
      <c r="E24" s="132">
        <v>171969</v>
      </c>
      <c r="F24" s="79"/>
      <c r="G24" s="138">
        <v>88.738387720001072</v>
      </c>
      <c r="H24" s="117"/>
      <c r="I24" s="132">
        <v>144022</v>
      </c>
      <c r="J24" s="79"/>
      <c r="K24" s="138">
        <v>16.608347689999754</v>
      </c>
      <c r="L24" s="117"/>
      <c r="M24" s="132">
        <v>1924</v>
      </c>
      <c r="N24" s="79"/>
      <c r="O24" s="138">
        <v>2.1218549000000007</v>
      </c>
      <c r="P24" s="101"/>
      <c r="Q24" s="132">
        <v>25977</v>
      </c>
      <c r="R24" s="79"/>
      <c r="S24" s="138">
        <v>12.599378559999856</v>
      </c>
    </row>
    <row r="25" spans="3:19" ht="15" customHeight="1" x14ac:dyDescent="0.25">
      <c r="C25" s="68" t="s">
        <v>15</v>
      </c>
      <c r="D25" s="69"/>
      <c r="E25" s="132">
        <v>172037</v>
      </c>
      <c r="F25" s="77"/>
      <c r="G25" s="138">
        <v>90.196313400001245</v>
      </c>
      <c r="H25" s="115"/>
      <c r="I25" s="132">
        <v>154484</v>
      </c>
      <c r="J25" s="77"/>
      <c r="K25" s="138">
        <v>18.339742650000552</v>
      </c>
      <c r="L25" s="115"/>
      <c r="M25" s="132">
        <v>2135</v>
      </c>
      <c r="N25" s="77"/>
      <c r="O25" s="138">
        <v>2.7564425999999913</v>
      </c>
      <c r="P25" s="101"/>
      <c r="Q25" s="132">
        <v>24880</v>
      </c>
      <c r="R25" s="77"/>
      <c r="S25" s="138">
        <v>11.849588160000083</v>
      </c>
    </row>
    <row r="26" spans="3:19" ht="15" customHeight="1" x14ac:dyDescent="0.25">
      <c r="C26" s="68" t="s">
        <v>16</v>
      </c>
      <c r="D26" s="69"/>
      <c r="E26" s="132">
        <v>163364</v>
      </c>
      <c r="F26" s="77"/>
      <c r="G26" s="138">
        <v>86.987800100000371</v>
      </c>
      <c r="H26" s="115"/>
      <c r="I26" s="132">
        <v>161964</v>
      </c>
      <c r="J26" s="77"/>
      <c r="K26" s="138">
        <v>19.388787680000569</v>
      </c>
      <c r="L26" s="115"/>
      <c r="M26" s="132">
        <v>2841</v>
      </c>
      <c r="N26" s="77"/>
      <c r="O26" s="138">
        <v>4.4114620799999953</v>
      </c>
      <c r="P26" s="101"/>
      <c r="Q26" s="132">
        <v>22374</v>
      </c>
      <c r="R26" s="77"/>
      <c r="S26" s="138">
        <v>9.6236125800000938</v>
      </c>
    </row>
    <row r="27" spans="3:19" ht="15" customHeight="1" x14ac:dyDescent="0.25">
      <c r="C27" s="68" t="s">
        <v>17</v>
      </c>
      <c r="D27" s="69"/>
      <c r="E27" s="132">
        <v>161870</v>
      </c>
      <c r="F27" s="77"/>
      <c r="G27" s="138">
        <v>87.770614860001061</v>
      </c>
      <c r="H27" s="115"/>
      <c r="I27" s="132">
        <v>167189</v>
      </c>
      <c r="J27" s="77"/>
      <c r="K27" s="138">
        <v>20.532350960000834</v>
      </c>
      <c r="L27" s="115"/>
      <c r="M27" s="132">
        <v>2047</v>
      </c>
      <c r="N27" s="77"/>
      <c r="O27" s="138">
        <v>3.471759779999998</v>
      </c>
      <c r="P27" s="101"/>
      <c r="Q27" s="132">
        <v>19813</v>
      </c>
      <c r="R27" s="77"/>
      <c r="S27" s="138">
        <v>6.1012254400000261</v>
      </c>
    </row>
    <row r="28" spans="3:19" ht="15" customHeight="1" x14ac:dyDescent="0.25">
      <c r="C28" s="68" t="s">
        <v>18</v>
      </c>
      <c r="D28" s="69"/>
      <c r="E28" s="132">
        <v>141228</v>
      </c>
      <c r="F28" s="77"/>
      <c r="G28" s="138">
        <v>79.106560010000806</v>
      </c>
      <c r="H28" s="115"/>
      <c r="I28" s="132">
        <v>159313</v>
      </c>
      <c r="J28" s="77"/>
      <c r="K28" s="138">
        <v>20.325322460000322</v>
      </c>
      <c r="L28" s="115"/>
      <c r="M28" s="132">
        <v>2575</v>
      </c>
      <c r="N28" s="77"/>
      <c r="O28" s="138">
        <v>4.9684281400000065</v>
      </c>
      <c r="P28" s="101"/>
      <c r="Q28" s="132">
        <v>15351</v>
      </c>
      <c r="R28" s="77"/>
      <c r="S28" s="138">
        <v>1.920683900000004</v>
      </c>
    </row>
    <row r="29" spans="3:19" ht="15" customHeight="1" x14ac:dyDescent="0.25">
      <c r="C29" s="70" t="s">
        <v>19</v>
      </c>
      <c r="D29" s="71"/>
      <c r="E29" s="134">
        <v>123597</v>
      </c>
      <c r="F29" s="78"/>
      <c r="G29" s="139">
        <v>70.968678590000167</v>
      </c>
      <c r="H29" s="116"/>
      <c r="I29" s="134">
        <v>147545</v>
      </c>
      <c r="J29" s="78"/>
      <c r="K29" s="139">
        <v>19.383765490000371</v>
      </c>
      <c r="L29" s="116"/>
      <c r="M29" s="134">
        <v>2111</v>
      </c>
      <c r="N29" s="78"/>
      <c r="O29" s="139">
        <v>4.5475198999999975</v>
      </c>
      <c r="P29" s="98"/>
      <c r="Q29" s="134">
        <v>926</v>
      </c>
      <c r="R29" s="78"/>
      <c r="S29" s="139">
        <v>7.0059400000000056E-3</v>
      </c>
    </row>
    <row r="30" spans="3:19" ht="15" customHeight="1" x14ac:dyDescent="0.25">
      <c r="C30" s="72" t="s">
        <v>20</v>
      </c>
      <c r="D30" s="73"/>
      <c r="E30" s="132">
        <v>113121</v>
      </c>
      <c r="F30" s="79"/>
      <c r="G30" s="138">
        <v>66.577569040000043</v>
      </c>
      <c r="H30" s="117"/>
      <c r="I30" s="132">
        <v>141858</v>
      </c>
      <c r="J30" s="79"/>
      <c r="K30" s="138">
        <v>19.104959860000612</v>
      </c>
      <c r="L30" s="117"/>
      <c r="M30" s="132">
        <v>1573</v>
      </c>
      <c r="N30" s="79"/>
      <c r="O30" s="138">
        <v>3.7232779199999984</v>
      </c>
      <c r="P30" s="101"/>
      <c r="Q30" s="132">
        <v>0</v>
      </c>
      <c r="R30" s="79"/>
      <c r="S30" s="138">
        <v>0</v>
      </c>
    </row>
    <row r="31" spans="3:19" ht="15" customHeight="1" x14ac:dyDescent="0.25">
      <c r="C31" s="68" t="s">
        <v>21</v>
      </c>
      <c r="D31" s="69"/>
      <c r="E31" s="132">
        <v>104442</v>
      </c>
      <c r="F31" s="77"/>
      <c r="G31" s="138">
        <v>62.963603129999264</v>
      </c>
      <c r="H31" s="115"/>
      <c r="I31" s="132">
        <v>138802</v>
      </c>
      <c r="J31" s="77"/>
      <c r="K31" s="138">
        <v>19.2166725000002</v>
      </c>
      <c r="L31" s="115"/>
      <c r="M31" s="132">
        <v>1328</v>
      </c>
      <c r="N31" s="77"/>
      <c r="O31" s="138">
        <v>3.427525999999995</v>
      </c>
      <c r="P31" s="101"/>
      <c r="Q31" s="132">
        <v>0</v>
      </c>
      <c r="R31" s="77"/>
      <c r="S31" s="138">
        <v>0</v>
      </c>
    </row>
    <row r="32" spans="3:19" ht="15" customHeight="1" x14ac:dyDescent="0.25">
      <c r="C32" s="68" t="s">
        <v>22</v>
      </c>
      <c r="D32" s="69"/>
      <c r="E32" s="132">
        <v>97599</v>
      </c>
      <c r="F32" s="77"/>
      <c r="G32" s="138">
        <v>59.968062939999321</v>
      </c>
      <c r="H32" s="115"/>
      <c r="I32" s="132">
        <v>135400</v>
      </c>
      <c r="J32" s="77"/>
      <c r="K32" s="138">
        <v>19.275629890000424</v>
      </c>
      <c r="L32" s="115"/>
      <c r="M32" s="132">
        <v>1280</v>
      </c>
      <c r="N32" s="77"/>
      <c r="O32" s="138">
        <v>3.6603896000000029</v>
      </c>
      <c r="P32" s="101"/>
      <c r="Q32" s="132">
        <v>0</v>
      </c>
      <c r="R32" s="77"/>
      <c r="S32" s="138">
        <v>0</v>
      </c>
    </row>
    <row r="33" spans="3:19" ht="15" customHeight="1" x14ac:dyDescent="0.25">
      <c r="C33" s="68" t="s">
        <v>23</v>
      </c>
      <c r="D33" s="69"/>
      <c r="E33" s="132">
        <v>195238</v>
      </c>
      <c r="F33" s="77"/>
      <c r="G33" s="138">
        <v>123.699474620003</v>
      </c>
      <c r="H33" s="115"/>
      <c r="I33" s="132">
        <v>294005</v>
      </c>
      <c r="J33" s="77"/>
      <c r="K33" s="138">
        <v>44.681078189998082</v>
      </c>
      <c r="L33" s="115"/>
      <c r="M33" s="132">
        <v>2692</v>
      </c>
      <c r="N33" s="77"/>
      <c r="O33" s="138">
        <v>8.7433373799999998</v>
      </c>
      <c r="P33" s="101"/>
      <c r="Q33" s="132">
        <v>0</v>
      </c>
      <c r="R33" s="77"/>
      <c r="S33" s="138">
        <v>0</v>
      </c>
    </row>
    <row r="34" spans="3:19" ht="15" customHeight="1" x14ac:dyDescent="0.25">
      <c r="C34" s="68" t="s">
        <v>24</v>
      </c>
      <c r="D34" s="69"/>
      <c r="E34" s="132">
        <v>189696</v>
      </c>
      <c r="F34" s="77"/>
      <c r="G34" s="138">
        <v>123.7756801600064</v>
      </c>
      <c r="H34" s="115"/>
      <c r="I34" s="132">
        <v>298441</v>
      </c>
      <c r="J34" s="77"/>
      <c r="K34" s="138">
        <v>47.828343999998367</v>
      </c>
      <c r="L34" s="115"/>
      <c r="M34" s="132">
        <v>3015</v>
      </c>
      <c r="N34" s="77"/>
      <c r="O34" s="138">
        <v>11.211277079999993</v>
      </c>
      <c r="P34" s="101"/>
      <c r="Q34" s="132">
        <v>0</v>
      </c>
      <c r="R34" s="77"/>
      <c r="S34" s="138">
        <v>0</v>
      </c>
    </row>
    <row r="35" spans="3:19" ht="15" customHeight="1" x14ac:dyDescent="0.25">
      <c r="C35" s="70" t="s">
        <v>25</v>
      </c>
      <c r="D35" s="71"/>
      <c r="E35" s="134">
        <v>159383</v>
      </c>
      <c r="F35" s="78"/>
      <c r="G35" s="139">
        <v>107.41294948000171</v>
      </c>
      <c r="H35" s="116"/>
      <c r="I35" s="134">
        <v>292365</v>
      </c>
      <c r="J35" s="78"/>
      <c r="K35" s="139">
        <v>50.439849679996257</v>
      </c>
      <c r="L35" s="116"/>
      <c r="M35" s="134">
        <v>2861</v>
      </c>
      <c r="N35" s="78"/>
      <c r="O35" s="139">
        <v>12.073065639999975</v>
      </c>
      <c r="P35" s="98"/>
      <c r="Q35" s="134">
        <v>0</v>
      </c>
      <c r="R35" s="78"/>
      <c r="S35" s="139">
        <v>0</v>
      </c>
    </row>
    <row r="36" spans="3:19" ht="15" customHeight="1" x14ac:dyDescent="0.25">
      <c r="C36" s="72" t="s">
        <v>26</v>
      </c>
      <c r="D36" s="73"/>
      <c r="E36" s="132">
        <v>119030</v>
      </c>
      <c r="F36" s="79"/>
      <c r="G36" s="138">
        <v>82.594335720000487</v>
      </c>
      <c r="H36" s="117"/>
      <c r="I36" s="132">
        <v>195620</v>
      </c>
      <c r="J36" s="79"/>
      <c r="K36" s="138">
        <v>34.292707240000482</v>
      </c>
      <c r="L36" s="117"/>
      <c r="M36" s="132">
        <v>2357</v>
      </c>
      <c r="N36" s="79"/>
      <c r="O36" s="138">
        <v>11.553461420000003</v>
      </c>
      <c r="P36" s="101"/>
      <c r="Q36" s="132">
        <v>0</v>
      </c>
      <c r="R36" s="79"/>
      <c r="S36" s="138">
        <v>0</v>
      </c>
    </row>
    <row r="37" spans="3:19" ht="15" customHeight="1" x14ac:dyDescent="0.25">
      <c r="C37" s="68" t="s">
        <v>27</v>
      </c>
      <c r="D37" s="69"/>
      <c r="E37" s="132">
        <v>90814</v>
      </c>
      <c r="F37" s="77"/>
      <c r="G37" s="138">
        <v>64.926877639999958</v>
      </c>
      <c r="H37" s="115"/>
      <c r="I37" s="132">
        <v>149886</v>
      </c>
      <c r="J37" s="77"/>
      <c r="K37" s="138">
        <v>26.84203894999996</v>
      </c>
      <c r="L37" s="115"/>
      <c r="M37" s="132">
        <v>2399</v>
      </c>
      <c r="N37" s="77"/>
      <c r="O37" s="138">
        <v>13.562609140000037</v>
      </c>
      <c r="P37" s="101"/>
      <c r="Q37" s="132">
        <v>0</v>
      </c>
      <c r="R37" s="77"/>
      <c r="S37" s="138">
        <v>0</v>
      </c>
    </row>
    <row r="38" spans="3:19" ht="15" customHeight="1" x14ac:dyDescent="0.25">
      <c r="C38" s="68" t="s">
        <v>28</v>
      </c>
      <c r="D38" s="69"/>
      <c r="E38" s="132">
        <v>67845</v>
      </c>
      <c r="F38" s="77"/>
      <c r="G38" s="138">
        <v>49.766233409999479</v>
      </c>
      <c r="H38" s="115"/>
      <c r="I38" s="132">
        <v>114077</v>
      </c>
      <c r="J38" s="77"/>
      <c r="K38" s="138">
        <v>20.797353190000024</v>
      </c>
      <c r="L38" s="115"/>
      <c r="M38" s="132">
        <v>1892</v>
      </c>
      <c r="N38" s="77"/>
      <c r="O38" s="138">
        <v>11.734017539999991</v>
      </c>
      <c r="P38" s="101"/>
      <c r="Q38" s="132">
        <v>0</v>
      </c>
      <c r="R38" s="77"/>
      <c r="S38" s="138">
        <v>0</v>
      </c>
    </row>
    <row r="39" spans="3:19" ht="15" customHeight="1" x14ac:dyDescent="0.25">
      <c r="C39" s="68" t="s">
        <v>29</v>
      </c>
      <c r="D39" s="69"/>
      <c r="E39" s="132">
        <v>53172</v>
      </c>
      <c r="F39" s="77"/>
      <c r="G39" s="138">
        <v>40.138823700000266</v>
      </c>
      <c r="H39" s="115"/>
      <c r="I39" s="132">
        <v>91200</v>
      </c>
      <c r="J39" s="77"/>
      <c r="K39" s="138">
        <v>17.120505259999774</v>
      </c>
      <c r="L39" s="115"/>
      <c r="M39" s="132">
        <v>1340</v>
      </c>
      <c r="N39" s="77"/>
      <c r="O39" s="138">
        <v>9.1882685600000009</v>
      </c>
      <c r="P39" s="101"/>
      <c r="Q39" s="132">
        <v>0</v>
      </c>
      <c r="R39" s="77"/>
      <c r="S39" s="138">
        <v>0</v>
      </c>
    </row>
    <row r="40" spans="3:19" ht="15" customHeight="1" x14ac:dyDescent="0.25">
      <c r="C40" s="68" t="s">
        <v>30</v>
      </c>
      <c r="D40" s="69"/>
      <c r="E40" s="132">
        <v>43876</v>
      </c>
      <c r="F40" s="77"/>
      <c r="G40" s="138">
        <v>33.782914640000101</v>
      </c>
      <c r="H40" s="115"/>
      <c r="I40" s="132">
        <v>77383</v>
      </c>
      <c r="J40" s="77"/>
      <c r="K40" s="138">
        <v>14.90085579999954</v>
      </c>
      <c r="L40" s="115"/>
      <c r="M40" s="132">
        <v>1055</v>
      </c>
      <c r="N40" s="77"/>
      <c r="O40" s="138">
        <v>7.8901765599999969</v>
      </c>
      <c r="P40" s="101"/>
      <c r="Q40" s="132">
        <v>0</v>
      </c>
      <c r="R40" s="77"/>
      <c r="S40" s="138">
        <v>0</v>
      </c>
    </row>
    <row r="41" spans="3:19" ht="15" customHeight="1" x14ac:dyDescent="0.25">
      <c r="C41" s="70" t="s">
        <v>31</v>
      </c>
      <c r="D41" s="71"/>
      <c r="E41" s="134">
        <v>38346</v>
      </c>
      <c r="F41" s="78"/>
      <c r="G41" s="139">
        <v>30.090178860000165</v>
      </c>
      <c r="H41" s="116"/>
      <c r="I41" s="134">
        <v>68003</v>
      </c>
      <c r="J41" s="78"/>
      <c r="K41" s="139">
        <v>13.624969119999548</v>
      </c>
      <c r="L41" s="116"/>
      <c r="M41" s="134">
        <v>734</v>
      </c>
      <c r="N41" s="78"/>
      <c r="O41" s="139">
        <v>5.8749852200000028</v>
      </c>
      <c r="P41" s="98"/>
      <c r="Q41" s="134">
        <v>0</v>
      </c>
      <c r="R41" s="78"/>
      <c r="S41" s="139">
        <v>0</v>
      </c>
    </row>
    <row r="42" spans="3:19" ht="15" customHeight="1" x14ac:dyDescent="0.25">
      <c r="C42" s="72" t="s">
        <v>32</v>
      </c>
      <c r="D42" s="73"/>
      <c r="E42" s="132">
        <v>32080</v>
      </c>
      <c r="F42" s="79"/>
      <c r="G42" s="138">
        <v>25.877844149999873</v>
      </c>
      <c r="H42" s="117"/>
      <c r="I42" s="132">
        <v>59458</v>
      </c>
      <c r="J42" s="79"/>
      <c r="K42" s="138">
        <v>12.070089999999546</v>
      </c>
      <c r="L42" s="117"/>
      <c r="M42" s="132">
        <v>641</v>
      </c>
      <c r="N42" s="79"/>
      <c r="O42" s="138">
        <v>5.5063850799999985</v>
      </c>
      <c r="P42" s="101"/>
      <c r="Q42" s="132">
        <v>0</v>
      </c>
      <c r="R42" s="79"/>
      <c r="S42" s="138">
        <v>0</v>
      </c>
    </row>
    <row r="43" spans="3:19" ht="15" customHeight="1" x14ac:dyDescent="0.25">
      <c r="C43" s="68" t="s">
        <v>33</v>
      </c>
      <c r="D43" s="69"/>
      <c r="E43" s="132">
        <v>49976</v>
      </c>
      <c r="F43" s="77"/>
      <c r="G43" s="138">
        <v>40.868093259999995</v>
      </c>
      <c r="H43" s="115"/>
      <c r="I43" s="132">
        <v>98087</v>
      </c>
      <c r="J43" s="77"/>
      <c r="K43" s="138">
        <v>20.672529219998346</v>
      </c>
      <c r="L43" s="115"/>
      <c r="M43" s="132">
        <v>799</v>
      </c>
      <c r="N43" s="77"/>
      <c r="O43" s="138">
        <v>7.5042001000000065</v>
      </c>
      <c r="P43" s="101"/>
      <c r="Q43" s="132">
        <v>0</v>
      </c>
      <c r="R43" s="77"/>
      <c r="S43" s="138">
        <v>0</v>
      </c>
    </row>
    <row r="44" spans="3:19" ht="15" customHeight="1" x14ac:dyDescent="0.25">
      <c r="C44" s="68" t="s">
        <v>34</v>
      </c>
      <c r="D44" s="69"/>
      <c r="E44" s="132">
        <v>37054</v>
      </c>
      <c r="F44" s="77"/>
      <c r="G44" s="138">
        <v>31.37567634000002</v>
      </c>
      <c r="H44" s="115"/>
      <c r="I44" s="132">
        <v>76094</v>
      </c>
      <c r="J44" s="77"/>
      <c r="K44" s="138">
        <v>16.526765649999238</v>
      </c>
      <c r="L44" s="115"/>
      <c r="M44" s="132">
        <v>627</v>
      </c>
      <c r="N44" s="77"/>
      <c r="O44" s="138">
        <v>6.830315079999993</v>
      </c>
      <c r="P44" s="101"/>
      <c r="Q44" s="132">
        <v>0</v>
      </c>
      <c r="R44" s="77"/>
      <c r="S44" s="138">
        <v>0</v>
      </c>
    </row>
    <row r="45" spans="3:19" ht="15" customHeight="1" x14ac:dyDescent="0.25">
      <c r="C45" s="68" t="s">
        <v>35</v>
      </c>
      <c r="D45" s="69"/>
      <c r="E45" s="132">
        <v>28827</v>
      </c>
      <c r="F45" s="77"/>
      <c r="G45" s="138">
        <v>24.741447529999959</v>
      </c>
      <c r="H45" s="115"/>
      <c r="I45" s="132">
        <v>60443</v>
      </c>
      <c r="J45" s="77"/>
      <c r="K45" s="138">
        <v>13.421155349999431</v>
      </c>
      <c r="L45" s="115"/>
      <c r="M45" s="132">
        <v>437</v>
      </c>
      <c r="N45" s="77"/>
      <c r="O45" s="138">
        <v>5.2112588999999998</v>
      </c>
      <c r="P45" s="101"/>
      <c r="Q45" s="132">
        <v>0</v>
      </c>
      <c r="R45" s="77"/>
      <c r="S45" s="138">
        <v>0</v>
      </c>
    </row>
    <row r="46" spans="3:19" ht="15" customHeight="1" x14ac:dyDescent="0.25">
      <c r="C46" s="68" t="s">
        <v>36</v>
      </c>
      <c r="D46" s="69"/>
      <c r="E46" s="132">
        <v>22021</v>
      </c>
      <c r="F46" s="77"/>
      <c r="G46" s="138">
        <v>19.443661930000118</v>
      </c>
      <c r="H46" s="115"/>
      <c r="I46" s="132">
        <v>48194</v>
      </c>
      <c r="J46" s="77"/>
      <c r="K46" s="138">
        <v>11.019547249999444</v>
      </c>
      <c r="L46" s="115"/>
      <c r="M46" s="132">
        <v>364</v>
      </c>
      <c r="N46" s="77"/>
      <c r="O46" s="138">
        <v>4.8079788000000008</v>
      </c>
      <c r="P46" s="101"/>
      <c r="Q46" s="132">
        <v>0</v>
      </c>
      <c r="R46" s="77"/>
      <c r="S46" s="138">
        <v>0</v>
      </c>
    </row>
    <row r="47" spans="3:19" ht="15" customHeight="1" x14ac:dyDescent="0.25">
      <c r="C47" s="70" t="s">
        <v>37</v>
      </c>
      <c r="D47" s="71"/>
      <c r="E47" s="134">
        <v>17058</v>
      </c>
      <c r="F47" s="78"/>
      <c r="G47" s="139">
        <v>15.271613349999985</v>
      </c>
      <c r="H47" s="116"/>
      <c r="I47" s="134">
        <v>38062</v>
      </c>
      <c r="J47" s="78"/>
      <c r="K47" s="139">
        <v>8.9132558699994568</v>
      </c>
      <c r="L47" s="116"/>
      <c r="M47" s="134">
        <v>236</v>
      </c>
      <c r="N47" s="78"/>
      <c r="O47" s="139">
        <v>3.5037225799999985</v>
      </c>
      <c r="P47" s="98"/>
      <c r="Q47" s="134">
        <v>0</v>
      </c>
      <c r="R47" s="78"/>
      <c r="S47" s="139">
        <v>0</v>
      </c>
    </row>
    <row r="48" spans="3:19" ht="15" customHeight="1" x14ac:dyDescent="0.25">
      <c r="C48" s="72" t="s">
        <v>38</v>
      </c>
      <c r="D48" s="73"/>
      <c r="E48" s="132">
        <v>13359</v>
      </c>
      <c r="F48" s="79"/>
      <c r="G48" s="138">
        <v>12.14859238999999</v>
      </c>
      <c r="H48" s="117"/>
      <c r="I48" s="132">
        <v>30258</v>
      </c>
      <c r="J48" s="79"/>
      <c r="K48" s="138">
        <v>7.297695109999653</v>
      </c>
      <c r="L48" s="117"/>
      <c r="M48" s="132">
        <v>199</v>
      </c>
      <c r="N48" s="79"/>
      <c r="O48" s="138">
        <v>3.1661596199999997</v>
      </c>
      <c r="P48" s="101"/>
      <c r="Q48" s="132">
        <v>0</v>
      </c>
      <c r="R48" s="79"/>
      <c r="S48" s="138">
        <v>0</v>
      </c>
    </row>
    <row r="49" spans="3:19" ht="15" customHeight="1" x14ac:dyDescent="0.25">
      <c r="C49" s="68" t="s">
        <v>39</v>
      </c>
      <c r="D49" s="69"/>
      <c r="E49" s="132">
        <v>31103</v>
      </c>
      <c r="F49" s="77"/>
      <c r="G49" s="138">
        <v>28.866742939999831</v>
      </c>
      <c r="H49" s="115"/>
      <c r="I49" s="132">
        <v>72866</v>
      </c>
      <c r="J49" s="77"/>
      <c r="K49" s="138">
        <v>18.870038089998793</v>
      </c>
      <c r="L49" s="115"/>
      <c r="M49" s="132">
        <v>446</v>
      </c>
      <c r="N49" s="77"/>
      <c r="O49" s="138">
        <v>8.0438331199999968</v>
      </c>
      <c r="P49" s="101"/>
      <c r="Q49" s="132">
        <v>0</v>
      </c>
      <c r="R49" s="77"/>
      <c r="S49" s="138">
        <v>0</v>
      </c>
    </row>
    <row r="50" spans="3:19" ht="15" customHeight="1" x14ac:dyDescent="0.25">
      <c r="C50" s="68" t="s">
        <v>40</v>
      </c>
      <c r="D50" s="69"/>
      <c r="E50" s="132">
        <v>14288</v>
      </c>
      <c r="F50" s="77"/>
      <c r="G50" s="138">
        <v>13.877831969999946</v>
      </c>
      <c r="H50" s="115"/>
      <c r="I50" s="132">
        <v>35672</v>
      </c>
      <c r="J50" s="77"/>
      <c r="K50" s="138">
        <v>10.501082309999799</v>
      </c>
      <c r="L50" s="115"/>
      <c r="M50" s="132">
        <v>202</v>
      </c>
      <c r="N50" s="77"/>
      <c r="O50" s="138">
        <v>4.5268236399999999</v>
      </c>
      <c r="P50" s="101"/>
      <c r="Q50" s="132">
        <v>0</v>
      </c>
      <c r="R50" s="77"/>
      <c r="S50" s="138">
        <v>0</v>
      </c>
    </row>
    <row r="51" spans="3:19" ht="15" customHeight="1" x14ac:dyDescent="0.25">
      <c r="C51" s="68" t="s">
        <v>41</v>
      </c>
      <c r="D51" s="69"/>
      <c r="E51" s="132">
        <v>7750</v>
      </c>
      <c r="F51" s="77"/>
      <c r="G51" s="138">
        <v>7.6691917700000047</v>
      </c>
      <c r="H51" s="115"/>
      <c r="I51" s="132">
        <v>20722</v>
      </c>
      <c r="J51" s="77"/>
      <c r="K51" s="138">
        <v>6.5497966099998877</v>
      </c>
      <c r="L51" s="115"/>
      <c r="M51" s="132">
        <v>115</v>
      </c>
      <c r="N51" s="77"/>
      <c r="O51" s="138">
        <v>3.0342263000000003</v>
      </c>
      <c r="P51" s="101"/>
      <c r="Q51" s="132">
        <v>0</v>
      </c>
      <c r="R51" s="77"/>
      <c r="S51" s="138">
        <v>0</v>
      </c>
    </row>
    <row r="52" spans="3:19" ht="15" customHeight="1" x14ac:dyDescent="0.25">
      <c r="C52" s="68" t="s">
        <v>42</v>
      </c>
      <c r="D52" s="69"/>
      <c r="E52" s="132">
        <v>4866</v>
      </c>
      <c r="F52" s="77"/>
      <c r="G52" s="138">
        <v>4.9130476699999912</v>
      </c>
      <c r="H52" s="115"/>
      <c r="I52" s="132">
        <v>13511</v>
      </c>
      <c r="J52" s="77"/>
      <c r="K52" s="138">
        <v>4.6115433699999873</v>
      </c>
      <c r="L52" s="115"/>
      <c r="M52" s="132">
        <v>74</v>
      </c>
      <c r="N52" s="77"/>
      <c r="O52" s="138">
        <v>2.2108874800000011</v>
      </c>
      <c r="P52" s="101"/>
      <c r="Q52" s="132">
        <v>0</v>
      </c>
      <c r="R52" s="77"/>
      <c r="S52" s="138">
        <v>0</v>
      </c>
    </row>
    <row r="53" spans="3:19" ht="15" customHeight="1" x14ac:dyDescent="0.25">
      <c r="C53" s="70" t="s">
        <v>43</v>
      </c>
      <c r="D53" s="71"/>
      <c r="E53" s="134">
        <v>3109</v>
      </c>
      <c r="F53" s="78"/>
      <c r="G53" s="139">
        <v>3.2156012100000022</v>
      </c>
      <c r="H53" s="116"/>
      <c r="I53" s="134">
        <v>9351</v>
      </c>
      <c r="J53" s="78"/>
      <c r="K53" s="139">
        <v>3.518933939999997</v>
      </c>
      <c r="L53" s="116"/>
      <c r="M53" s="134">
        <v>50</v>
      </c>
      <c r="N53" s="78"/>
      <c r="O53" s="139">
        <v>1.5422812800000001</v>
      </c>
      <c r="P53" s="98"/>
      <c r="Q53" s="134">
        <v>0</v>
      </c>
      <c r="R53" s="78"/>
      <c r="S53" s="139">
        <v>0</v>
      </c>
    </row>
    <row r="54" spans="3:19" ht="15" customHeight="1" x14ac:dyDescent="0.25">
      <c r="C54" s="72" t="s">
        <v>44</v>
      </c>
      <c r="D54" s="73"/>
      <c r="E54" s="132">
        <v>2155</v>
      </c>
      <c r="F54" s="79"/>
      <c r="G54" s="138">
        <v>2.2461986499999984</v>
      </c>
      <c r="H54" s="117"/>
      <c r="I54" s="132">
        <v>6679</v>
      </c>
      <c r="J54" s="79"/>
      <c r="K54" s="138">
        <v>2.7154276600000129</v>
      </c>
      <c r="L54" s="117"/>
      <c r="M54" s="132">
        <v>31</v>
      </c>
      <c r="N54" s="79"/>
      <c r="O54" s="138">
        <v>1.1452408399999998</v>
      </c>
      <c r="P54" s="101"/>
      <c r="Q54" s="132">
        <v>0</v>
      </c>
      <c r="R54" s="79"/>
      <c r="S54" s="138">
        <v>0</v>
      </c>
    </row>
    <row r="55" spans="3:19" ht="15" customHeight="1" x14ac:dyDescent="0.25">
      <c r="C55" s="74" t="s">
        <v>45</v>
      </c>
      <c r="D55" s="75"/>
      <c r="E55" s="132">
        <v>4833</v>
      </c>
      <c r="F55" s="77"/>
      <c r="G55" s="138">
        <v>5.1307910100000047</v>
      </c>
      <c r="H55" s="115"/>
      <c r="I55" s="132">
        <v>16278</v>
      </c>
      <c r="J55" s="77"/>
      <c r="K55" s="138">
        <v>7.6458623599999109</v>
      </c>
      <c r="L55" s="115"/>
      <c r="M55" s="132">
        <v>60</v>
      </c>
      <c r="N55" s="77"/>
      <c r="O55" s="138">
        <v>2.7361764199999992</v>
      </c>
      <c r="P55" s="101"/>
      <c r="Q55" s="132">
        <v>0</v>
      </c>
      <c r="R55" s="77"/>
      <c r="S55" s="138">
        <v>0</v>
      </c>
    </row>
    <row r="56" spans="3:19" ht="15" customHeight="1" x14ac:dyDescent="0.25">
      <c r="C56" s="74" t="s">
        <v>46</v>
      </c>
      <c r="D56" s="75"/>
      <c r="E56" s="132">
        <v>1607</v>
      </c>
      <c r="F56" s="77"/>
      <c r="G56" s="138">
        <v>1.7348895199999963</v>
      </c>
      <c r="H56" s="115"/>
      <c r="I56" s="132">
        <v>6147</v>
      </c>
      <c r="J56" s="77"/>
      <c r="K56" s="138">
        <v>3.6662271799999964</v>
      </c>
      <c r="L56" s="115"/>
      <c r="M56" s="132">
        <v>24</v>
      </c>
      <c r="N56" s="77"/>
      <c r="O56" s="138">
        <v>1.5326316799999999</v>
      </c>
      <c r="P56" s="101"/>
      <c r="Q56" s="132">
        <v>0</v>
      </c>
      <c r="R56" s="77"/>
      <c r="S56" s="138">
        <v>0</v>
      </c>
    </row>
    <row r="57" spans="3:19" ht="15" customHeight="1" x14ac:dyDescent="0.25">
      <c r="C57" s="74" t="s">
        <v>47</v>
      </c>
      <c r="D57" s="75"/>
      <c r="E57" s="132">
        <v>789</v>
      </c>
      <c r="F57" s="77"/>
      <c r="G57" s="138">
        <v>0.87125913999999904</v>
      </c>
      <c r="H57" s="115"/>
      <c r="I57" s="132">
        <v>3166</v>
      </c>
      <c r="J57" s="77"/>
      <c r="K57" s="138">
        <v>2.5747965200000009</v>
      </c>
      <c r="L57" s="115"/>
      <c r="M57" s="132">
        <v>16</v>
      </c>
      <c r="N57" s="77"/>
      <c r="O57" s="138">
        <v>1.4654159199999999</v>
      </c>
      <c r="P57" s="101"/>
      <c r="Q57" s="132">
        <v>0</v>
      </c>
      <c r="R57" s="77"/>
      <c r="S57" s="138">
        <v>0</v>
      </c>
    </row>
    <row r="58" spans="3:19" ht="15" customHeight="1" x14ac:dyDescent="0.25">
      <c r="C58" s="74" t="s">
        <v>48</v>
      </c>
      <c r="D58" s="75"/>
      <c r="E58" s="132">
        <v>1647</v>
      </c>
      <c r="F58" s="77"/>
      <c r="G58" s="138">
        <v>1.8698035599999983</v>
      </c>
      <c r="H58" s="25"/>
      <c r="I58" s="132">
        <v>7510</v>
      </c>
      <c r="J58" s="77"/>
      <c r="K58" s="138">
        <v>18.503248459999945</v>
      </c>
      <c r="L58" s="25"/>
      <c r="M58" s="132">
        <v>23</v>
      </c>
      <c r="N58" s="77"/>
      <c r="O58" s="138">
        <v>4.1835143600000011</v>
      </c>
      <c r="P58" s="101"/>
      <c r="Q58" s="132">
        <v>0</v>
      </c>
      <c r="R58" s="77"/>
      <c r="S58" s="138">
        <v>0</v>
      </c>
    </row>
    <row r="59" spans="3:19" ht="15.95" customHeight="1" x14ac:dyDescent="0.2">
      <c r="C59" s="92" t="s">
        <v>55</v>
      </c>
      <c r="D59" s="92"/>
      <c r="E59" s="136">
        <v>3040961</v>
      </c>
      <c r="F59" s="90"/>
      <c r="G59" s="140">
        <v>1863.0477697500169</v>
      </c>
      <c r="H59" s="91"/>
      <c r="I59" s="136">
        <v>4015674</v>
      </c>
      <c r="J59" s="90"/>
      <c r="K59" s="140">
        <v>662.68172544998743</v>
      </c>
      <c r="L59" s="91"/>
      <c r="M59" s="136">
        <v>47146</v>
      </c>
      <c r="N59" s="90"/>
      <c r="O59" s="140">
        <v>195.78722675999998</v>
      </c>
      <c r="P59" s="100"/>
      <c r="Q59" s="136">
        <v>197644</v>
      </c>
      <c r="R59" s="90"/>
      <c r="S59" s="140">
        <v>83.453066739999628</v>
      </c>
    </row>
    <row r="60" spans="3:19" ht="3.95" customHeight="1" x14ac:dyDescent="0.2">
      <c r="C60" s="76"/>
      <c r="D60" s="76"/>
      <c r="E60" s="12"/>
      <c r="F60" s="12"/>
      <c r="G60" s="14"/>
      <c r="H60" s="12"/>
      <c r="I60" s="12"/>
      <c r="J60" s="12"/>
      <c r="K60" s="14"/>
      <c r="L60" s="12"/>
      <c r="M60" s="12"/>
      <c r="N60" s="12"/>
      <c r="O60" s="14"/>
      <c r="P60" s="12"/>
      <c r="Q60" s="12"/>
      <c r="R60" s="12"/>
      <c r="S60" s="14"/>
    </row>
    <row r="61" spans="3:19" ht="15" customHeight="1" x14ac:dyDescent="0.25">
      <c r="C61" s="45" t="s">
        <v>120</v>
      </c>
      <c r="D61" s="15"/>
      <c r="E61" s="15"/>
      <c r="F61" s="15"/>
      <c r="G61" s="15"/>
      <c r="H61" s="15"/>
      <c r="I61" s="15"/>
      <c r="J61" s="15"/>
      <c r="K61" s="15"/>
      <c r="L61" s="15"/>
      <c r="M61" s="15"/>
      <c r="N61" s="15"/>
      <c r="O61" s="15"/>
      <c r="P61" s="15"/>
      <c r="Q61" s="15"/>
      <c r="R61" s="15"/>
      <c r="S61" s="15"/>
    </row>
    <row r="62" spans="3:19" x14ac:dyDescent="0.2">
      <c r="C62" s="15"/>
      <c r="D62" s="15"/>
      <c r="E62" s="15"/>
      <c r="F62" s="15"/>
      <c r="G62" s="15"/>
      <c r="H62" s="15"/>
      <c r="I62" s="15"/>
      <c r="J62" s="15"/>
      <c r="K62" s="15"/>
      <c r="L62" s="15"/>
      <c r="M62" s="15"/>
      <c r="N62" s="15"/>
      <c r="O62" s="15"/>
      <c r="P62" s="15"/>
      <c r="Q62" s="15"/>
      <c r="R62" s="15"/>
      <c r="S62" s="15"/>
    </row>
  </sheetData>
  <mergeCells count="11">
    <mergeCell ref="C2:S2"/>
    <mergeCell ref="C4:S4"/>
    <mergeCell ref="C5:S5"/>
    <mergeCell ref="Q7:S7"/>
    <mergeCell ref="E9:E10"/>
    <mergeCell ref="I9:I10"/>
    <mergeCell ref="M9:M10"/>
    <mergeCell ref="Q9:Q10"/>
    <mergeCell ref="E7:G7"/>
    <mergeCell ref="I7:K7"/>
    <mergeCell ref="M7:O7"/>
  </mergeCells>
  <printOptions horizontalCentered="1" verticalCentered="1"/>
  <pageMargins left="0.59055118110236227" right="0.59055118110236227" top="0.78740157480314965" bottom="0.78740157480314965" header="0" footer="0"/>
  <pageSetup paperSize="9" scale="6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tabColor theme="7" tint="0.39997558519241921"/>
  </sheetPr>
  <dimension ref="A1:R62"/>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A2" s="7"/>
      <c r="C2" s="173" t="s">
        <v>131</v>
      </c>
      <c r="D2" s="174"/>
      <c r="E2" s="174"/>
      <c r="F2" s="174"/>
      <c r="G2" s="174"/>
      <c r="H2" s="174"/>
      <c r="I2" s="174"/>
      <c r="J2" s="174"/>
      <c r="K2" s="174"/>
      <c r="L2" s="181"/>
      <c r="M2" s="181"/>
      <c r="N2" s="181"/>
      <c r="O2" s="181"/>
      <c r="P2" s="181"/>
      <c r="Q2" s="182"/>
      <c r="R2" s="7"/>
    </row>
    <row r="3" spans="1:18" ht="6.95" customHeight="1" x14ac:dyDescent="0.2">
      <c r="A3" s="6"/>
      <c r="C3" s="6"/>
      <c r="D3" s="6"/>
      <c r="E3" s="6"/>
      <c r="F3" s="6"/>
      <c r="G3" s="6"/>
      <c r="H3" s="6"/>
      <c r="I3" s="6"/>
      <c r="J3" s="6"/>
      <c r="K3" s="6"/>
      <c r="L3" s="6"/>
      <c r="M3" s="6"/>
      <c r="N3" s="6"/>
      <c r="O3" s="6"/>
      <c r="P3" s="6"/>
      <c r="Q3" s="6"/>
      <c r="R3" s="7"/>
    </row>
    <row r="4" spans="1:18" ht="20.100000000000001" customHeight="1" x14ac:dyDescent="0.35">
      <c r="A4" s="6"/>
      <c r="C4" s="176" t="s">
        <v>90</v>
      </c>
      <c r="D4" s="176"/>
      <c r="E4" s="177"/>
      <c r="F4" s="177"/>
      <c r="G4" s="177"/>
      <c r="H4" s="177"/>
      <c r="I4" s="177"/>
      <c r="J4" s="177"/>
      <c r="K4" s="177"/>
      <c r="L4" s="177"/>
      <c r="M4" s="177"/>
      <c r="N4" s="177"/>
      <c r="O4" s="177"/>
      <c r="P4" s="177"/>
      <c r="Q4" s="177"/>
      <c r="R4" s="7"/>
    </row>
    <row r="5" spans="1:18" ht="18" customHeight="1" x14ac:dyDescent="0.3">
      <c r="A5" s="6"/>
      <c r="C5" s="177" t="s">
        <v>132</v>
      </c>
      <c r="D5" s="177"/>
      <c r="E5" s="177"/>
      <c r="F5" s="177"/>
      <c r="G5" s="177"/>
      <c r="H5" s="177"/>
      <c r="I5" s="177"/>
      <c r="J5" s="177"/>
      <c r="K5" s="177"/>
      <c r="L5" s="177"/>
      <c r="M5" s="177"/>
      <c r="N5" s="177"/>
      <c r="O5" s="177"/>
      <c r="P5" s="177"/>
      <c r="Q5" s="177"/>
      <c r="R5" s="7"/>
    </row>
    <row r="6" spans="1:18" ht="6.95" customHeight="1" x14ac:dyDescent="0.2">
      <c r="A6" s="6"/>
      <c r="C6" s="4"/>
      <c r="D6" s="4"/>
      <c r="E6" s="4"/>
      <c r="F6" s="4"/>
      <c r="G6" s="4"/>
      <c r="H6" s="4"/>
      <c r="I6" s="4"/>
      <c r="J6" s="4"/>
      <c r="K6" s="4"/>
      <c r="L6" s="4"/>
      <c r="M6" s="4"/>
      <c r="N6" s="4"/>
      <c r="O6" s="4"/>
      <c r="P6" s="4"/>
      <c r="Q6" s="4"/>
      <c r="R6" s="7"/>
    </row>
    <row r="7" spans="1:18" ht="15.95" customHeight="1" x14ac:dyDescent="0.2">
      <c r="A7" s="6"/>
      <c r="C7" s="183" t="s">
        <v>117</v>
      </c>
      <c r="D7" s="18"/>
      <c r="E7" s="184" t="s">
        <v>50</v>
      </c>
      <c r="F7" s="184"/>
      <c r="G7" s="184"/>
      <c r="H7" s="184"/>
      <c r="I7" s="184"/>
      <c r="J7" s="32"/>
      <c r="K7" s="184" t="s">
        <v>0</v>
      </c>
      <c r="L7" s="184"/>
      <c r="M7" s="184"/>
      <c r="N7" s="184"/>
      <c r="O7" s="184"/>
      <c r="P7" s="32"/>
      <c r="Q7" s="185" t="s">
        <v>121</v>
      </c>
      <c r="R7" s="7"/>
    </row>
    <row r="8" spans="1:18" s="7" customFormat="1" ht="3.95" customHeight="1" x14ac:dyDescent="0.2">
      <c r="A8" s="6"/>
      <c r="B8"/>
      <c r="C8" s="183"/>
      <c r="D8" s="18"/>
      <c r="E8" s="32"/>
      <c r="F8" s="32"/>
      <c r="G8" s="32"/>
      <c r="H8" s="32"/>
      <c r="I8" s="32"/>
      <c r="J8" s="32"/>
      <c r="K8" s="32"/>
      <c r="L8" s="32"/>
      <c r="M8" s="32"/>
      <c r="N8" s="32"/>
      <c r="O8" s="32"/>
      <c r="P8" s="32"/>
      <c r="Q8" s="185"/>
    </row>
    <row r="9" spans="1:18" ht="15" customHeight="1" x14ac:dyDescent="0.2">
      <c r="A9" s="6"/>
      <c r="C9" s="183"/>
      <c r="D9" s="18"/>
      <c r="E9" s="178" t="s">
        <v>1</v>
      </c>
      <c r="F9" s="22"/>
      <c r="G9" s="178" t="s">
        <v>53</v>
      </c>
      <c r="H9" s="22"/>
      <c r="I9" s="83" t="s">
        <v>53</v>
      </c>
      <c r="J9" s="33"/>
      <c r="K9" s="83" t="s">
        <v>58</v>
      </c>
      <c r="L9" s="18"/>
      <c r="M9" s="178" t="s">
        <v>53</v>
      </c>
      <c r="N9" s="22"/>
      <c r="O9" s="83" t="s">
        <v>53</v>
      </c>
      <c r="P9" s="34"/>
      <c r="Q9" s="185"/>
      <c r="R9" s="7"/>
    </row>
    <row r="10" spans="1:18" ht="15" customHeight="1" x14ac:dyDescent="0.25">
      <c r="A10" s="6"/>
      <c r="C10" s="183"/>
      <c r="D10" s="18"/>
      <c r="E10" s="178"/>
      <c r="F10" s="22"/>
      <c r="G10" s="178"/>
      <c r="H10" s="22"/>
      <c r="I10" s="84" t="s">
        <v>122</v>
      </c>
      <c r="J10" s="33"/>
      <c r="K10" s="84" t="s">
        <v>59</v>
      </c>
      <c r="L10" s="18"/>
      <c r="M10" s="178"/>
      <c r="N10" s="22"/>
      <c r="O10" s="84" t="s">
        <v>122</v>
      </c>
      <c r="P10" s="34"/>
      <c r="Q10" s="185"/>
      <c r="R10" s="7"/>
    </row>
    <row r="11" spans="1:18" s="2" customFormat="1" ht="3.95" customHeight="1" x14ac:dyDescent="0.2">
      <c r="A11" s="6"/>
      <c r="B11"/>
      <c r="C11" s="18"/>
      <c r="D11" s="18"/>
      <c r="E11" s="22"/>
      <c r="F11" s="22"/>
      <c r="G11" s="22"/>
      <c r="H11" s="22"/>
      <c r="I11" s="33"/>
      <c r="J11" s="33"/>
      <c r="K11" s="18"/>
      <c r="L11" s="18"/>
      <c r="M11" s="32"/>
      <c r="N11" s="32"/>
      <c r="O11" s="34"/>
      <c r="P11" s="34"/>
      <c r="Q11" s="18"/>
      <c r="R11" s="6"/>
    </row>
    <row r="12" spans="1:18" ht="15" customHeight="1" x14ac:dyDescent="0.2">
      <c r="A12" s="2"/>
      <c r="C12" s="68" t="s">
        <v>2</v>
      </c>
      <c r="D12" s="23"/>
      <c r="E12" s="77">
        <v>66</v>
      </c>
      <c r="F12" s="93"/>
      <c r="G12" s="101">
        <f>E12/$E$59*100</f>
        <v>3.2285237135066757E-3</v>
      </c>
      <c r="H12" s="102"/>
      <c r="I12" s="126">
        <f>G12</f>
        <v>3.2285237135066757E-3</v>
      </c>
      <c r="J12" s="102"/>
      <c r="K12" s="138">
        <v>1.5967870000000002E-2</v>
      </c>
      <c r="L12" s="93"/>
      <c r="M12" s="101">
        <f>K12/$K$59*100</f>
        <v>3.2328717688633246E-3</v>
      </c>
      <c r="N12" s="102"/>
      <c r="O12" s="126">
        <f t="shared" ref="O12" si="0">M12</f>
        <v>3.2328717688633246E-3</v>
      </c>
      <c r="P12" s="102"/>
      <c r="Q12" s="141">
        <v>241.93742424242427</v>
      </c>
    </row>
    <row r="13" spans="1:18" ht="15" customHeight="1" x14ac:dyDescent="0.2">
      <c r="A13" s="2"/>
      <c r="C13" s="68" t="s">
        <v>3</v>
      </c>
      <c r="D13" s="23"/>
      <c r="E13" s="77">
        <v>107</v>
      </c>
      <c r="F13" s="93"/>
      <c r="G13" s="101">
        <f t="shared" ref="G13:G58" si="1">E13/$E$59*100</f>
        <v>5.2341217779577924E-3</v>
      </c>
      <c r="H13" s="102"/>
      <c r="I13" s="126">
        <f>I12+G13</f>
        <v>8.4626454914644676E-3</v>
      </c>
      <c r="J13" s="102"/>
      <c r="K13" s="138">
        <v>2.3987119999999994E-2</v>
      </c>
      <c r="L13" s="93"/>
      <c r="M13" s="101">
        <f t="shared" ref="M13:M58" si="2">K13/$K$59*100</f>
        <v>4.8564575653695079E-3</v>
      </c>
      <c r="N13" s="102"/>
      <c r="O13" s="126">
        <f t="shared" ref="O13:O58" si="3">O12+M13</f>
        <v>8.0893293342328317E-3</v>
      </c>
      <c r="P13" s="102"/>
      <c r="Q13" s="141">
        <v>224.178691588785</v>
      </c>
    </row>
    <row r="14" spans="1:18" ht="15" customHeight="1" x14ac:dyDescent="0.2">
      <c r="A14" s="2"/>
      <c r="C14" s="68" t="s">
        <v>4</v>
      </c>
      <c r="D14" s="23"/>
      <c r="E14" s="77">
        <v>124</v>
      </c>
      <c r="F14" s="93"/>
      <c r="G14" s="101">
        <f t="shared" si="1"/>
        <v>6.0657112193155723E-3</v>
      </c>
      <c r="H14" s="102"/>
      <c r="I14" s="126">
        <f t="shared" ref="I14:I58" si="4">I13+G14</f>
        <v>1.452835671078004E-2</v>
      </c>
      <c r="J14" s="102"/>
      <c r="K14" s="138">
        <v>2.9858140000000002E-2</v>
      </c>
      <c r="L14" s="93"/>
      <c r="M14" s="101">
        <f t="shared" si="2"/>
        <v>6.0451104547299536E-3</v>
      </c>
      <c r="N14" s="102"/>
      <c r="O14" s="126">
        <f t="shared" si="3"/>
        <v>1.4134439788962786E-2</v>
      </c>
      <c r="P14" s="102"/>
      <c r="Q14" s="141">
        <v>240.79145161290324</v>
      </c>
    </row>
    <row r="15" spans="1:18" ht="15" customHeight="1" x14ac:dyDescent="0.2">
      <c r="A15" s="2"/>
      <c r="C15" s="68" t="s">
        <v>5</v>
      </c>
      <c r="D15" s="23"/>
      <c r="E15" s="77">
        <v>105</v>
      </c>
      <c r="F15" s="93"/>
      <c r="G15" s="101">
        <f t="shared" si="1"/>
        <v>5.1362877260333478E-3</v>
      </c>
      <c r="H15" s="102"/>
      <c r="I15" s="126">
        <f t="shared" si="4"/>
        <v>1.9664644436813386E-2</v>
      </c>
      <c r="J15" s="102"/>
      <c r="K15" s="138">
        <v>2.2967950000000008E-2</v>
      </c>
      <c r="L15" s="93"/>
      <c r="M15" s="101">
        <f t="shared" si="2"/>
        <v>4.6501153343347871E-3</v>
      </c>
      <c r="N15" s="102"/>
      <c r="O15" s="126">
        <f t="shared" si="3"/>
        <v>1.8784555123297575E-2</v>
      </c>
      <c r="P15" s="102"/>
      <c r="Q15" s="141">
        <v>218.74238095238104</v>
      </c>
    </row>
    <row r="16" spans="1:18" ht="15" customHeight="1" x14ac:dyDescent="0.2">
      <c r="A16" s="2"/>
      <c r="C16" s="68" t="s">
        <v>6</v>
      </c>
      <c r="D16" s="23"/>
      <c r="E16" s="77">
        <v>6092</v>
      </c>
      <c r="F16" s="93"/>
      <c r="G16" s="101">
        <f t="shared" si="1"/>
        <v>0.29800252216185863</v>
      </c>
      <c r="H16" s="102"/>
      <c r="I16" s="126">
        <f t="shared" si="4"/>
        <v>0.317667166598672</v>
      </c>
      <c r="J16" s="102"/>
      <c r="K16" s="138">
        <v>1.4838940299999985</v>
      </c>
      <c r="L16" s="93"/>
      <c r="M16" s="101">
        <f t="shared" si="2"/>
        <v>0.30043074734274655</v>
      </c>
      <c r="N16" s="102"/>
      <c r="O16" s="126">
        <f t="shared" si="3"/>
        <v>0.31921530246604413</v>
      </c>
      <c r="P16" s="102"/>
      <c r="Q16" s="141">
        <v>243.58076657911994</v>
      </c>
    </row>
    <row r="17" spans="3:17" ht="15" customHeight="1" x14ac:dyDescent="0.2">
      <c r="C17" s="70" t="s">
        <v>7</v>
      </c>
      <c r="D17" s="26"/>
      <c r="E17" s="78">
        <v>28057</v>
      </c>
      <c r="F17" s="94"/>
      <c r="G17" s="98">
        <f t="shared" si="1"/>
        <v>1.3724649974220726</v>
      </c>
      <c r="H17" s="103"/>
      <c r="I17" s="127">
        <f t="shared" si="4"/>
        <v>1.6901321640207447</v>
      </c>
      <c r="J17" s="103"/>
      <c r="K17" s="139">
        <v>6.4883786000000176</v>
      </c>
      <c r="L17" s="94"/>
      <c r="M17" s="98">
        <f t="shared" si="2"/>
        <v>1.313643961382263</v>
      </c>
      <c r="N17" s="103"/>
      <c r="O17" s="127">
        <f t="shared" si="3"/>
        <v>1.632859263848307</v>
      </c>
      <c r="P17" s="103"/>
      <c r="Q17" s="142">
        <v>231.25703389528522</v>
      </c>
    </row>
    <row r="18" spans="3:17" ht="15" customHeight="1" x14ac:dyDescent="0.2">
      <c r="C18" s="68" t="s">
        <v>8</v>
      </c>
      <c r="D18" s="23"/>
      <c r="E18" s="77">
        <v>48330</v>
      </c>
      <c r="F18" s="93"/>
      <c r="G18" s="101">
        <f t="shared" si="1"/>
        <v>2.3641598647542064</v>
      </c>
      <c r="H18" s="102"/>
      <c r="I18" s="126">
        <f t="shared" si="4"/>
        <v>4.0542920287749507</v>
      </c>
      <c r="J18" s="102"/>
      <c r="K18" s="138">
        <v>10.345760180000083</v>
      </c>
      <c r="L18" s="93"/>
      <c r="M18" s="101">
        <f t="shared" si="2"/>
        <v>2.0946134965623227</v>
      </c>
      <c r="N18" s="102"/>
      <c r="O18" s="126">
        <f t="shared" si="3"/>
        <v>3.7274727604106297</v>
      </c>
      <c r="P18" s="102"/>
      <c r="Q18" s="141">
        <v>214.06497372232741</v>
      </c>
    </row>
    <row r="19" spans="3:17" ht="15" customHeight="1" x14ac:dyDescent="0.2">
      <c r="C19" s="68" t="s">
        <v>9</v>
      </c>
      <c r="D19" s="23"/>
      <c r="E19" s="77">
        <v>66445</v>
      </c>
      <c r="F19" s="93"/>
      <c r="G19" s="101">
        <f t="shared" si="1"/>
        <v>3.2502917900598645</v>
      </c>
      <c r="H19" s="102"/>
      <c r="I19" s="126">
        <f t="shared" si="4"/>
        <v>7.3045838188348151</v>
      </c>
      <c r="J19" s="102"/>
      <c r="K19" s="138">
        <v>14.52661387000013</v>
      </c>
      <c r="L19" s="93"/>
      <c r="M19" s="101">
        <f t="shared" si="2"/>
        <v>2.9410735356376163</v>
      </c>
      <c r="N19" s="102"/>
      <c r="O19" s="126">
        <f t="shared" si="3"/>
        <v>6.6685462960482464</v>
      </c>
      <c r="P19" s="102"/>
      <c r="Q19" s="141">
        <v>218.62613996538684</v>
      </c>
    </row>
    <row r="20" spans="3:17" ht="15" customHeight="1" x14ac:dyDescent="0.2">
      <c r="C20" s="68" t="s">
        <v>10</v>
      </c>
      <c r="D20" s="23"/>
      <c r="E20" s="77">
        <v>79727</v>
      </c>
      <c r="F20" s="93"/>
      <c r="G20" s="101">
        <f t="shared" si="1"/>
        <v>3.9000077288901021</v>
      </c>
      <c r="H20" s="102"/>
      <c r="I20" s="126">
        <f t="shared" si="4"/>
        <v>11.204591547724917</v>
      </c>
      <c r="J20" s="102"/>
      <c r="K20" s="138">
        <v>18.735806580000173</v>
      </c>
      <c r="L20" s="93"/>
      <c r="M20" s="101">
        <f t="shared" si="2"/>
        <v>3.7932711225333295</v>
      </c>
      <c r="N20" s="102"/>
      <c r="O20" s="126">
        <f t="shared" si="3"/>
        <v>10.461817418581576</v>
      </c>
      <c r="P20" s="102"/>
      <c r="Q20" s="141">
        <v>234.99951810553731</v>
      </c>
    </row>
    <row r="21" spans="3:17" ht="15" customHeight="1" x14ac:dyDescent="0.2">
      <c r="C21" s="68" t="s">
        <v>11</v>
      </c>
      <c r="D21" s="23"/>
      <c r="E21" s="77">
        <v>87939</v>
      </c>
      <c r="F21" s="93"/>
      <c r="G21" s="101">
        <f t="shared" si="1"/>
        <v>4.3017143460918721</v>
      </c>
      <c r="H21" s="102"/>
      <c r="I21" s="126">
        <f t="shared" si="4"/>
        <v>15.506305893816789</v>
      </c>
      <c r="J21" s="102"/>
      <c r="K21" s="138">
        <v>21.240658470000024</v>
      </c>
      <c r="L21" s="93"/>
      <c r="M21" s="101">
        <f t="shared" si="2"/>
        <v>4.3004060729283697</v>
      </c>
      <c r="N21" s="102"/>
      <c r="O21" s="126">
        <f t="shared" si="3"/>
        <v>14.762223491509946</v>
      </c>
      <c r="P21" s="102"/>
      <c r="Q21" s="141">
        <v>241.53854910790463</v>
      </c>
    </row>
    <row r="22" spans="3:17" ht="15" customHeight="1" x14ac:dyDescent="0.2">
      <c r="C22" s="68" t="s">
        <v>12</v>
      </c>
      <c r="D22" s="23"/>
      <c r="E22" s="77">
        <v>98487</v>
      </c>
      <c r="F22" s="93"/>
      <c r="G22" s="101">
        <f t="shared" si="1"/>
        <v>4.8176911359413932</v>
      </c>
      <c r="H22" s="102"/>
      <c r="I22" s="126">
        <f t="shared" si="4"/>
        <v>20.323997029758182</v>
      </c>
      <c r="J22" s="102"/>
      <c r="K22" s="138">
        <v>25.359409189999901</v>
      </c>
      <c r="L22" s="93"/>
      <c r="M22" s="101">
        <f t="shared" si="2"/>
        <v>5.1342926793244077</v>
      </c>
      <c r="N22" s="102"/>
      <c r="O22" s="126">
        <f t="shared" si="3"/>
        <v>19.896516170834353</v>
      </c>
      <c r="P22" s="102"/>
      <c r="Q22" s="141">
        <v>257.48991430340959</v>
      </c>
    </row>
    <row r="23" spans="3:17" ht="15" customHeight="1" x14ac:dyDescent="0.2">
      <c r="C23" s="70" t="s">
        <v>13</v>
      </c>
      <c r="D23" s="26"/>
      <c r="E23" s="78">
        <v>175636</v>
      </c>
      <c r="F23" s="94"/>
      <c r="G23" s="98">
        <f t="shared" si="1"/>
        <v>8.5915907719008864</v>
      </c>
      <c r="H23" s="103"/>
      <c r="I23" s="127">
        <f t="shared" si="4"/>
        <v>28.915587801659068</v>
      </c>
      <c r="J23" s="103"/>
      <c r="K23" s="139">
        <v>47.010252009999178</v>
      </c>
      <c r="L23" s="94"/>
      <c r="M23" s="98">
        <f t="shared" si="2"/>
        <v>9.5177451075363653</v>
      </c>
      <c r="N23" s="103"/>
      <c r="O23" s="127">
        <f t="shared" si="3"/>
        <v>29.414261278370716</v>
      </c>
      <c r="P23" s="103"/>
      <c r="Q23" s="142">
        <v>267.65726849848085</v>
      </c>
    </row>
    <row r="24" spans="3:17" ht="15" customHeight="1" x14ac:dyDescent="0.2">
      <c r="C24" s="68" t="s">
        <v>14</v>
      </c>
      <c r="D24" s="23"/>
      <c r="E24" s="77">
        <v>169616</v>
      </c>
      <c r="F24" s="93"/>
      <c r="G24" s="101">
        <f t="shared" si="1"/>
        <v>8.2971102756083077</v>
      </c>
      <c r="H24" s="102"/>
      <c r="I24" s="126">
        <f t="shared" si="4"/>
        <v>37.212698077267376</v>
      </c>
      <c r="J24" s="102"/>
      <c r="K24" s="138">
        <v>44.71551842999915</v>
      </c>
      <c r="L24" s="93"/>
      <c r="M24" s="101">
        <f t="shared" si="2"/>
        <v>9.0531509313660461</v>
      </c>
      <c r="N24" s="102"/>
      <c r="O24" s="126">
        <f t="shared" si="3"/>
        <v>38.467412209736764</v>
      </c>
      <c r="P24" s="102"/>
      <c r="Q24" s="141">
        <v>263.62795037024307</v>
      </c>
    </row>
    <row r="25" spans="3:17" ht="15" customHeight="1" x14ac:dyDescent="0.2">
      <c r="C25" s="68" t="s">
        <v>15</v>
      </c>
      <c r="D25" s="23"/>
      <c r="E25" s="77">
        <v>151782</v>
      </c>
      <c r="F25" s="93"/>
      <c r="G25" s="101">
        <f t="shared" si="1"/>
        <v>7.424724034598035</v>
      </c>
      <c r="H25" s="102"/>
      <c r="I25" s="126">
        <f t="shared" si="4"/>
        <v>44.637422111865412</v>
      </c>
      <c r="J25" s="102"/>
      <c r="K25" s="138">
        <v>40.774658649999431</v>
      </c>
      <c r="L25" s="93"/>
      <c r="M25" s="101">
        <f t="shared" si="2"/>
        <v>8.2552803119402842</v>
      </c>
      <c r="N25" s="102"/>
      <c r="O25" s="126">
        <f t="shared" si="3"/>
        <v>46.722692521677047</v>
      </c>
      <c r="P25" s="102"/>
      <c r="Q25" s="141">
        <v>268.63961899302575</v>
      </c>
    </row>
    <row r="26" spans="3:17" ht="15" customHeight="1" x14ac:dyDescent="0.2">
      <c r="C26" s="68" t="s">
        <v>16</v>
      </c>
      <c r="D26" s="23"/>
      <c r="E26" s="77">
        <v>127985</v>
      </c>
      <c r="F26" s="93"/>
      <c r="G26" s="101">
        <f t="shared" si="1"/>
        <v>6.260645567775029</v>
      </c>
      <c r="H26" s="102"/>
      <c r="I26" s="126">
        <f t="shared" si="4"/>
        <v>50.898067679640441</v>
      </c>
      <c r="J26" s="102"/>
      <c r="K26" s="138">
        <v>34.407643019999263</v>
      </c>
      <c r="L26" s="93"/>
      <c r="M26" s="101">
        <f t="shared" si="2"/>
        <v>6.9662076252175673</v>
      </c>
      <c r="N26" s="102"/>
      <c r="O26" s="126">
        <f t="shared" si="3"/>
        <v>53.688900146894611</v>
      </c>
      <c r="P26" s="102"/>
      <c r="Q26" s="141">
        <v>268.84121592373532</v>
      </c>
    </row>
    <row r="27" spans="3:17" ht="15" customHeight="1" x14ac:dyDescent="0.2">
      <c r="C27" s="68" t="s">
        <v>17</v>
      </c>
      <c r="D27" s="23"/>
      <c r="E27" s="77">
        <v>121687</v>
      </c>
      <c r="F27" s="93"/>
      <c r="G27" s="101">
        <f t="shared" si="1"/>
        <v>5.9525661382649524</v>
      </c>
      <c r="H27" s="102"/>
      <c r="I27" s="126">
        <f t="shared" si="4"/>
        <v>56.85063381790539</v>
      </c>
      <c r="J27" s="102"/>
      <c r="K27" s="138">
        <v>31.757706239999468</v>
      </c>
      <c r="L27" s="93"/>
      <c r="M27" s="101">
        <f t="shared" si="2"/>
        <v>6.429698635268756</v>
      </c>
      <c r="N27" s="102"/>
      <c r="O27" s="126">
        <f t="shared" si="3"/>
        <v>60.118598782163367</v>
      </c>
      <c r="P27" s="102"/>
      <c r="Q27" s="141">
        <v>260.97862746225536</v>
      </c>
    </row>
    <row r="28" spans="3:17" ht="15" customHeight="1" x14ac:dyDescent="0.2">
      <c r="C28" s="68" t="s">
        <v>18</v>
      </c>
      <c r="D28" s="23"/>
      <c r="E28" s="77">
        <v>104810</v>
      </c>
      <c r="F28" s="93"/>
      <c r="G28" s="101">
        <f t="shared" si="1"/>
        <v>5.1269934911005253</v>
      </c>
      <c r="H28" s="102"/>
      <c r="I28" s="126">
        <f t="shared" si="4"/>
        <v>61.977627309005918</v>
      </c>
      <c r="J28" s="102"/>
      <c r="K28" s="138">
        <v>27.410054579999972</v>
      </c>
      <c r="L28" s="93"/>
      <c r="M28" s="101">
        <f t="shared" si="2"/>
        <v>5.5494685036066036</v>
      </c>
      <c r="N28" s="102"/>
      <c r="O28" s="126">
        <f t="shared" si="3"/>
        <v>65.668067285769965</v>
      </c>
      <c r="P28" s="102"/>
      <c r="Q28" s="141">
        <v>261.52136799923647</v>
      </c>
    </row>
    <row r="29" spans="3:17" ht="15" customHeight="1" x14ac:dyDescent="0.2">
      <c r="C29" s="70" t="s">
        <v>19</v>
      </c>
      <c r="D29" s="26"/>
      <c r="E29" s="78">
        <v>80162</v>
      </c>
      <c r="F29" s="94"/>
      <c r="G29" s="98">
        <f t="shared" si="1"/>
        <v>3.921286635183669</v>
      </c>
      <c r="H29" s="103"/>
      <c r="I29" s="127">
        <f t="shared" si="4"/>
        <v>65.898913944189587</v>
      </c>
      <c r="J29" s="103"/>
      <c r="K29" s="139">
        <v>20.565928500000062</v>
      </c>
      <c r="L29" s="94"/>
      <c r="M29" s="98">
        <f t="shared" si="2"/>
        <v>4.1637995329440844</v>
      </c>
      <c r="N29" s="103"/>
      <c r="O29" s="127">
        <f t="shared" si="3"/>
        <v>69.831866818714047</v>
      </c>
      <c r="P29" s="103"/>
      <c r="Q29" s="142">
        <v>256.55458321898237</v>
      </c>
    </row>
    <row r="30" spans="3:17" ht="15" customHeight="1" x14ac:dyDescent="0.2">
      <c r="C30" s="68" t="s">
        <v>20</v>
      </c>
      <c r="D30" s="23"/>
      <c r="E30" s="77">
        <v>62739</v>
      </c>
      <c r="F30" s="93"/>
      <c r="G30" s="101">
        <f t="shared" si="1"/>
        <v>3.0690052918438684</v>
      </c>
      <c r="H30" s="102"/>
      <c r="I30" s="126">
        <f t="shared" si="4"/>
        <v>68.967919236033453</v>
      </c>
      <c r="J30" s="102"/>
      <c r="K30" s="138">
        <v>14.782897970000372</v>
      </c>
      <c r="L30" s="93"/>
      <c r="M30" s="101">
        <f t="shared" si="2"/>
        <v>2.992961084302487</v>
      </c>
      <c r="N30" s="102"/>
      <c r="O30" s="126">
        <f t="shared" si="3"/>
        <v>72.824827903016541</v>
      </c>
      <c r="P30" s="102"/>
      <c r="Q30" s="141">
        <v>235.62533623424619</v>
      </c>
    </row>
    <row r="31" spans="3:17" ht="15" customHeight="1" x14ac:dyDescent="0.2">
      <c r="C31" s="68" t="s">
        <v>21</v>
      </c>
      <c r="D31" s="23"/>
      <c r="E31" s="77">
        <v>55444</v>
      </c>
      <c r="F31" s="93"/>
      <c r="G31" s="101">
        <f t="shared" si="1"/>
        <v>2.7121555874494567</v>
      </c>
      <c r="H31" s="102"/>
      <c r="I31" s="126">
        <f t="shared" si="4"/>
        <v>71.680074823482911</v>
      </c>
      <c r="J31" s="102"/>
      <c r="K31" s="138">
        <v>12.624130630000234</v>
      </c>
      <c r="L31" s="93"/>
      <c r="M31" s="101">
        <f t="shared" si="2"/>
        <v>2.5558947762081314</v>
      </c>
      <c r="N31" s="102"/>
      <c r="O31" s="126">
        <f t="shared" si="3"/>
        <v>75.380722679224675</v>
      </c>
      <c r="P31" s="102"/>
      <c r="Q31" s="141">
        <v>227.69155598442092</v>
      </c>
    </row>
    <row r="32" spans="3:17" ht="15" customHeight="1" x14ac:dyDescent="0.2">
      <c r="C32" s="68" t="s">
        <v>22</v>
      </c>
      <c r="D32" s="23"/>
      <c r="E32" s="77">
        <v>50570</v>
      </c>
      <c r="F32" s="93"/>
      <c r="G32" s="101">
        <f t="shared" si="1"/>
        <v>2.4737340029095849</v>
      </c>
      <c r="H32" s="102"/>
      <c r="I32" s="126">
        <f t="shared" si="4"/>
        <v>74.153808826392492</v>
      </c>
      <c r="J32" s="102"/>
      <c r="K32" s="138">
        <v>11.405298820000086</v>
      </c>
      <c r="L32" s="93"/>
      <c r="M32" s="101">
        <f t="shared" si="2"/>
        <v>2.3091288049457108</v>
      </c>
      <c r="N32" s="102"/>
      <c r="O32" s="126">
        <f t="shared" si="3"/>
        <v>77.68985148417039</v>
      </c>
      <c r="P32" s="102"/>
      <c r="Q32" s="141">
        <v>225.53487878188818</v>
      </c>
    </row>
    <row r="33" spans="3:17" ht="15" customHeight="1" x14ac:dyDescent="0.2">
      <c r="C33" s="68" t="s">
        <v>23</v>
      </c>
      <c r="D33" s="23"/>
      <c r="E33" s="77">
        <v>92740</v>
      </c>
      <c r="F33" s="93"/>
      <c r="G33" s="101">
        <f t="shared" si="1"/>
        <v>4.5365649877365017</v>
      </c>
      <c r="H33" s="102"/>
      <c r="I33" s="126">
        <f t="shared" si="4"/>
        <v>78.690373814128989</v>
      </c>
      <c r="J33" s="102"/>
      <c r="K33" s="138">
        <v>19.633593710000461</v>
      </c>
      <c r="L33" s="93"/>
      <c r="M33" s="101">
        <f t="shared" si="2"/>
        <v>3.9750380499335871</v>
      </c>
      <c r="N33" s="102"/>
      <c r="O33" s="126">
        <f t="shared" si="3"/>
        <v>81.664889534103978</v>
      </c>
      <c r="P33" s="102"/>
      <c r="Q33" s="141">
        <v>211.70577647186178</v>
      </c>
    </row>
    <row r="34" spans="3:17" ht="15" customHeight="1" x14ac:dyDescent="0.2">
      <c r="C34" s="68" t="s">
        <v>24</v>
      </c>
      <c r="D34" s="23"/>
      <c r="E34" s="77">
        <v>87320</v>
      </c>
      <c r="F34" s="93"/>
      <c r="G34" s="101">
        <f t="shared" si="1"/>
        <v>4.2714347070212568</v>
      </c>
      <c r="H34" s="102"/>
      <c r="I34" s="126">
        <f t="shared" si="4"/>
        <v>82.961808521150246</v>
      </c>
      <c r="J34" s="102"/>
      <c r="K34" s="138">
        <v>17.955669770000515</v>
      </c>
      <c r="L34" s="93"/>
      <c r="M34" s="101">
        <f t="shared" si="2"/>
        <v>3.6353238027656345</v>
      </c>
      <c r="N34" s="102"/>
      <c r="O34" s="126">
        <f t="shared" si="3"/>
        <v>85.300213336869618</v>
      </c>
      <c r="P34" s="102"/>
      <c r="Q34" s="141">
        <v>205.63066617041358</v>
      </c>
    </row>
    <row r="35" spans="3:17" ht="15" customHeight="1" x14ac:dyDescent="0.2">
      <c r="C35" s="70" t="s">
        <v>25</v>
      </c>
      <c r="D35" s="26"/>
      <c r="E35" s="78">
        <v>76340</v>
      </c>
      <c r="F35" s="94"/>
      <c r="G35" s="98">
        <f t="shared" si="1"/>
        <v>3.7343257619560548</v>
      </c>
      <c r="H35" s="103"/>
      <c r="I35" s="127">
        <f t="shared" si="4"/>
        <v>86.696134283106304</v>
      </c>
      <c r="J35" s="103"/>
      <c r="K35" s="139">
        <v>14.962476480000444</v>
      </c>
      <c r="L35" s="94"/>
      <c r="M35" s="98">
        <f t="shared" si="2"/>
        <v>3.0293187384713756</v>
      </c>
      <c r="N35" s="103"/>
      <c r="O35" s="127">
        <f t="shared" si="3"/>
        <v>88.329532075340992</v>
      </c>
      <c r="P35" s="103"/>
      <c r="Q35" s="142">
        <v>195.99785800367363</v>
      </c>
    </row>
    <row r="36" spans="3:17" ht="15" customHeight="1" x14ac:dyDescent="0.2">
      <c r="C36" s="68" t="s">
        <v>26</v>
      </c>
      <c r="D36" s="23"/>
      <c r="E36" s="77">
        <v>45331</v>
      </c>
      <c r="F36" s="93"/>
      <c r="G36" s="101">
        <f t="shared" si="1"/>
        <v>2.2174577038935017</v>
      </c>
      <c r="H36" s="102"/>
      <c r="I36" s="126">
        <f t="shared" si="4"/>
        <v>88.913591986999805</v>
      </c>
      <c r="J36" s="102"/>
      <c r="K36" s="138">
        <v>8.5531146699999407</v>
      </c>
      <c r="L36" s="93"/>
      <c r="M36" s="101">
        <f t="shared" si="2"/>
        <v>1.7316725995698588</v>
      </c>
      <c r="N36" s="102"/>
      <c r="O36" s="126">
        <f t="shared" si="3"/>
        <v>90.061204674910854</v>
      </c>
      <c r="P36" s="102"/>
      <c r="Q36" s="141">
        <v>188.68135867287154</v>
      </c>
    </row>
    <row r="37" spans="3:17" ht="15" customHeight="1" x14ac:dyDescent="0.2">
      <c r="C37" s="68" t="s">
        <v>27</v>
      </c>
      <c r="D37" s="23"/>
      <c r="E37" s="77">
        <v>34554</v>
      </c>
      <c r="F37" s="93"/>
      <c r="G37" s="101">
        <f t="shared" si="1"/>
        <v>1.6902789150986315</v>
      </c>
      <c r="H37" s="102"/>
      <c r="I37" s="126">
        <f t="shared" si="4"/>
        <v>90.603870902098436</v>
      </c>
      <c r="J37" s="102"/>
      <c r="K37" s="138">
        <v>6.5576808299999358</v>
      </c>
      <c r="L37" s="93"/>
      <c r="M37" s="101">
        <f t="shared" si="2"/>
        <v>1.3276749638194079</v>
      </c>
      <c r="N37" s="102"/>
      <c r="O37" s="126">
        <f t="shared" si="3"/>
        <v>91.388879638730259</v>
      </c>
      <c r="P37" s="102"/>
      <c r="Q37" s="141">
        <v>189.7806572321565</v>
      </c>
    </row>
    <row r="38" spans="3:17" ht="15" customHeight="1" x14ac:dyDescent="0.2">
      <c r="C38" s="68" t="s">
        <v>28</v>
      </c>
      <c r="D38" s="23"/>
      <c r="E38" s="77">
        <v>26330</v>
      </c>
      <c r="F38" s="93"/>
      <c r="G38" s="101">
        <f t="shared" si="1"/>
        <v>1.2879852935853147</v>
      </c>
      <c r="H38" s="102"/>
      <c r="I38" s="126">
        <f t="shared" si="4"/>
        <v>91.891856195683744</v>
      </c>
      <c r="J38" s="102"/>
      <c r="K38" s="138">
        <v>5.1812145699999688</v>
      </c>
      <c r="L38" s="93"/>
      <c r="M38" s="101">
        <f t="shared" si="2"/>
        <v>1.0489941558752813</v>
      </c>
      <c r="N38" s="102"/>
      <c r="O38" s="126">
        <f t="shared" si="3"/>
        <v>92.437873794605537</v>
      </c>
      <c r="P38" s="102"/>
      <c r="Q38" s="141">
        <v>196.77989251803908</v>
      </c>
    </row>
    <row r="39" spans="3:17" ht="15" customHeight="1" x14ac:dyDescent="0.2">
      <c r="C39" s="68" t="s">
        <v>29</v>
      </c>
      <c r="D39" s="23"/>
      <c r="E39" s="77">
        <v>20930</v>
      </c>
      <c r="F39" s="93"/>
      <c r="G39" s="101">
        <f t="shared" si="1"/>
        <v>1.023833353389314</v>
      </c>
      <c r="H39" s="102"/>
      <c r="I39" s="126">
        <f t="shared" si="4"/>
        <v>92.915689549073051</v>
      </c>
      <c r="J39" s="102"/>
      <c r="K39" s="138">
        <v>4.0933687899999684</v>
      </c>
      <c r="L39" s="93"/>
      <c r="M39" s="101">
        <f t="shared" si="2"/>
        <v>0.82874775412983215</v>
      </c>
      <c r="N39" s="102"/>
      <c r="O39" s="126">
        <f t="shared" si="3"/>
        <v>93.266621548735372</v>
      </c>
      <c r="P39" s="102"/>
      <c r="Q39" s="141">
        <v>195.57423745819247</v>
      </c>
    </row>
    <row r="40" spans="3:17" ht="15" customHeight="1" x14ac:dyDescent="0.2">
      <c r="C40" s="68" t="s">
        <v>30</v>
      </c>
      <c r="D40" s="23"/>
      <c r="E40" s="77">
        <v>17354</v>
      </c>
      <c r="F40" s="93"/>
      <c r="G40" s="101">
        <f t="shared" si="1"/>
        <v>0.84890606854840689</v>
      </c>
      <c r="H40" s="102"/>
      <c r="I40" s="126">
        <f t="shared" si="4"/>
        <v>93.764595617621453</v>
      </c>
      <c r="J40" s="102"/>
      <c r="K40" s="138">
        <v>3.4215671899999665</v>
      </c>
      <c r="L40" s="93"/>
      <c r="M40" s="101">
        <f t="shared" si="2"/>
        <v>0.69273409501830274</v>
      </c>
      <c r="N40" s="102"/>
      <c r="O40" s="126">
        <f t="shared" si="3"/>
        <v>93.959355643753682</v>
      </c>
      <c r="P40" s="102"/>
      <c r="Q40" s="141">
        <v>197.16302812031614</v>
      </c>
    </row>
    <row r="41" spans="3:17" ht="15" customHeight="1" x14ac:dyDescent="0.2">
      <c r="C41" s="70" t="s">
        <v>31</v>
      </c>
      <c r="D41" s="26"/>
      <c r="E41" s="78">
        <v>14652</v>
      </c>
      <c r="F41" s="94"/>
      <c r="G41" s="98">
        <f t="shared" si="1"/>
        <v>0.71673226439848192</v>
      </c>
      <c r="H41" s="103"/>
      <c r="I41" s="127">
        <f t="shared" si="4"/>
        <v>94.48132788201994</v>
      </c>
      <c r="J41" s="103"/>
      <c r="K41" s="139">
        <v>2.8065247399999902</v>
      </c>
      <c r="L41" s="94"/>
      <c r="M41" s="98">
        <f t="shared" si="2"/>
        <v>0.56821195316359974</v>
      </c>
      <c r="N41" s="103"/>
      <c r="O41" s="127">
        <f t="shared" si="3"/>
        <v>94.52756759691728</v>
      </c>
      <c r="P41" s="103"/>
      <c r="Q41" s="142">
        <v>191.54550505050437</v>
      </c>
    </row>
    <row r="42" spans="3:17" ht="15" customHeight="1" x14ac:dyDescent="0.2">
      <c r="C42" s="68" t="s">
        <v>32</v>
      </c>
      <c r="D42" s="23"/>
      <c r="E42" s="77">
        <v>12821</v>
      </c>
      <c r="F42" s="93"/>
      <c r="G42" s="101">
        <f t="shared" si="1"/>
        <v>0.62716518986165293</v>
      </c>
      <c r="H42" s="102"/>
      <c r="I42" s="126">
        <f t="shared" si="4"/>
        <v>95.108493071881597</v>
      </c>
      <c r="J42" s="102"/>
      <c r="K42" s="138">
        <v>2.5533508999999897</v>
      </c>
      <c r="L42" s="93"/>
      <c r="M42" s="101">
        <f t="shared" si="2"/>
        <v>0.51695411101240984</v>
      </c>
      <c r="N42" s="102"/>
      <c r="O42" s="126">
        <f t="shared" si="3"/>
        <v>95.04452170792969</v>
      </c>
      <c r="P42" s="102"/>
      <c r="Q42" s="141">
        <v>199.1538023555097</v>
      </c>
    </row>
    <row r="43" spans="3:17" ht="15" customHeight="1" x14ac:dyDescent="0.2">
      <c r="C43" s="68" t="s">
        <v>33</v>
      </c>
      <c r="D43" s="23"/>
      <c r="E43" s="77">
        <v>19810</v>
      </c>
      <c r="F43" s="93"/>
      <c r="G43" s="101">
        <f t="shared" si="1"/>
        <v>0.96904628431162487</v>
      </c>
      <c r="H43" s="102"/>
      <c r="I43" s="126">
        <f t="shared" si="4"/>
        <v>96.077539356193228</v>
      </c>
      <c r="J43" s="102"/>
      <c r="K43" s="138">
        <v>4.0879771299999534</v>
      </c>
      <c r="L43" s="93"/>
      <c r="M43" s="101">
        <f t="shared" si="2"/>
        <v>0.82765615297066963</v>
      </c>
      <c r="N43" s="102"/>
      <c r="O43" s="126">
        <f t="shared" si="3"/>
        <v>95.872177860900365</v>
      </c>
      <c r="P43" s="102"/>
      <c r="Q43" s="141">
        <v>206.35926956082551</v>
      </c>
    </row>
    <row r="44" spans="3:17" ht="15" customHeight="1" x14ac:dyDescent="0.2">
      <c r="C44" s="68" t="s">
        <v>34</v>
      </c>
      <c r="D44" s="23"/>
      <c r="E44" s="77">
        <v>15223</v>
      </c>
      <c r="F44" s="93"/>
      <c r="G44" s="101">
        <f t="shared" si="1"/>
        <v>0.74466388622291091</v>
      </c>
      <c r="H44" s="102"/>
      <c r="I44" s="126">
        <f t="shared" si="4"/>
        <v>96.822203242416137</v>
      </c>
      <c r="J44" s="102"/>
      <c r="K44" s="138">
        <v>3.145093549999979</v>
      </c>
      <c r="L44" s="93"/>
      <c r="M44" s="101">
        <f t="shared" si="2"/>
        <v>0.63675895083245693</v>
      </c>
      <c r="N44" s="102"/>
      <c r="O44" s="126">
        <f t="shared" si="3"/>
        <v>96.508936811732823</v>
      </c>
      <c r="P44" s="102"/>
      <c r="Q44" s="141">
        <v>206.60142875911311</v>
      </c>
    </row>
    <row r="45" spans="3:17" ht="15" customHeight="1" x14ac:dyDescent="0.2">
      <c r="C45" s="68" t="s">
        <v>35</v>
      </c>
      <c r="D45" s="23"/>
      <c r="E45" s="77">
        <v>11864</v>
      </c>
      <c r="F45" s="93"/>
      <c r="G45" s="101">
        <f t="shared" si="1"/>
        <v>0.5803515960158061</v>
      </c>
      <c r="H45" s="102"/>
      <c r="I45" s="126">
        <f t="shared" si="4"/>
        <v>97.402554838431939</v>
      </c>
      <c r="J45" s="102"/>
      <c r="K45" s="138">
        <v>2.5541291499999841</v>
      </c>
      <c r="L45" s="93"/>
      <c r="M45" s="101">
        <f t="shared" si="2"/>
        <v>0.51711167632663768</v>
      </c>
      <c r="N45" s="102"/>
      <c r="O45" s="126">
        <f t="shared" si="3"/>
        <v>97.026048488059459</v>
      </c>
      <c r="P45" s="102"/>
      <c r="Q45" s="141">
        <v>215.28398095077412</v>
      </c>
    </row>
    <row r="46" spans="3:17" ht="15" customHeight="1" x14ac:dyDescent="0.2">
      <c r="C46" s="68" t="s">
        <v>36</v>
      </c>
      <c r="D46" s="23"/>
      <c r="E46" s="77">
        <v>9184</v>
      </c>
      <c r="F46" s="93"/>
      <c r="G46" s="101">
        <f t="shared" si="1"/>
        <v>0.44925396643705018</v>
      </c>
      <c r="H46" s="102"/>
      <c r="I46" s="126">
        <f t="shared" si="4"/>
        <v>97.851808804868995</v>
      </c>
      <c r="J46" s="102"/>
      <c r="K46" s="138">
        <v>2.1437639599999985</v>
      </c>
      <c r="L46" s="93"/>
      <c r="M46" s="101">
        <f t="shared" si="2"/>
        <v>0.43402870798613968</v>
      </c>
      <c r="N46" s="102"/>
      <c r="O46" s="126">
        <f t="shared" si="3"/>
        <v>97.460077196045603</v>
      </c>
      <c r="P46" s="102"/>
      <c r="Q46" s="141">
        <v>233.42377613240402</v>
      </c>
    </row>
    <row r="47" spans="3:17" ht="15" customHeight="1" x14ac:dyDescent="0.2">
      <c r="C47" s="70" t="s">
        <v>37</v>
      </c>
      <c r="D47" s="26"/>
      <c r="E47" s="78">
        <v>7178</v>
      </c>
      <c r="F47" s="94"/>
      <c r="G47" s="98">
        <f t="shared" si="1"/>
        <v>0.35112641235683212</v>
      </c>
      <c r="H47" s="103"/>
      <c r="I47" s="127">
        <f t="shared" si="4"/>
        <v>98.202935217225829</v>
      </c>
      <c r="J47" s="103"/>
      <c r="K47" s="139">
        <v>1.851638730000005</v>
      </c>
      <c r="L47" s="94"/>
      <c r="M47" s="98">
        <f t="shared" si="2"/>
        <v>0.37488472641316317</v>
      </c>
      <c r="N47" s="103"/>
      <c r="O47" s="127">
        <f t="shared" si="3"/>
        <v>97.83496192245876</v>
      </c>
      <c r="P47" s="103"/>
      <c r="Q47" s="142">
        <v>257.96025773195947</v>
      </c>
    </row>
    <row r="48" spans="3:17" ht="15" customHeight="1" x14ac:dyDescent="0.2">
      <c r="C48" s="68" t="s">
        <v>38</v>
      </c>
      <c r="D48" s="23"/>
      <c r="E48" s="77">
        <v>5398</v>
      </c>
      <c r="F48" s="93"/>
      <c r="G48" s="101">
        <f t="shared" si="1"/>
        <v>0.26405410614407626</v>
      </c>
      <c r="H48" s="102"/>
      <c r="I48" s="126">
        <f t="shared" si="4"/>
        <v>98.466989323369901</v>
      </c>
      <c r="J48" s="102"/>
      <c r="K48" s="138">
        <v>1.3301715000000045</v>
      </c>
      <c r="L48" s="93"/>
      <c r="M48" s="101">
        <f t="shared" si="2"/>
        <v>0.26930792210210858</v>
      </c>
      <c r="N48" s="102"/>
      <c r="O48" s="126">
        <f t="shared" si="3"/>
        <v>98.104269844560875</v>
      </c>
      <c r="P48" s="102"/>
      <c r="Q48" s="141">
        <v>246.41932197110123</v>
      </c>
    </row>
    <row r="49" spans="3:17" ht="15" customHeight="1" x14ac:dyDescent="0.2">
      <c r="C49" s="68" t="s">
        <v>39</v>
      </c>
      <c r="D49" s="23"/>
      <c r="E49" s="77">
        <v>12324</v>
      </c>
      <c r="F49" s="93"/>
      <c r="G49" s="101">
        <f t="shared" si="1"/>
        <v>0.60285342795842833</v>
      </c>
      <c r="H49" s="102"/>
      <c r="I49" s="126">
        <f t="shared" si="4"/>
        <v>99.069842751328324</v>
      </c>
      <c r="J49" s="102"/>
      <c r="K49" s="138">
        <v>3.2596530099999819</v>
      </c>
      <c r="L49" s="93"/>
      <c r="M49" s="101">
        <f t="shared" si="2"/>
        <v>0.65995277969568267</v>
      </c>
      <c r="N49" s="102"/>
      <c r="O49" s="126">
        <f t="shared" si="3"/>
        <v>98.764222624256561</v>
      </c>
      <c r="P49" s="102"/>
      <c r="Q49" s="141">
        <v>264.49634939954416</v>
      </c>
    </row>
    <row r="50" spans="3:17" ht="15" customHeight="1" x14ac:dyDescent="0.2">
      <c r="C50" s="68" t="s">
        <v>40</v>
      </c>
      <c r="D50" s="23"/>
      <c r="E50" s="77">
        <v>5764</v>
      </c>
      <c r="F50" s="93"/>
      <c r="G50" s="101">
        <f t="shared" si="1"/>
        <v>0.28195773764624965</v>
      </c>
      <c r="H50" s="102"/>
      <c r="I50" s="126">
        <f t="shared" si="4"/>
        <v>99.351800488974575</v>
      </c>
      <c r="J50" s="102"/>
      <c r="K50" s="138">
        <v>1.5591897400000017</v>
      </c>
      <c r="L50" s="93"/>
      <c r="M50" s="101">
        <f t="shared" si="2"/>
        <v>0.31567519604977701</v>
      </c>
      <c r="N50" s="102"/>
      <c r="O50" s="126">
        <f t="shared" si="3"/>
        <v>99.079897820306343</v>
      </c>
      <c r="P50" s="102"/>
      <c r="Q50" s="141">
        <v>270.50481263011824</v>
      </c>
    </row>
    <row r="51" spans="3:17" ht="15" customHeight="1" x14ac:dyDescent="0.2">
      <c r="C51" s="68" t="s">
        <v>41</v>
      </c>
      <c r="D51" s="23"/>
      <c r="E51" s="77">
        <v>3245</v>
      </c>
      <c r="F51" s="93"/>
      <c r="G51" s="101">
        <f t="shared" si="1"/>
        <v>0.15873574924741155</v>
      </c>
      <c r="H51" s="102"/>
      <c r="I51" s="126">
        <f t="shared" si="4"/>
        <v>99.510536238221988</v>
      </c>
      <c r="J51" s="102"/>
      <c r="K51" s="138">
        <v>0.81818883999999914</v>
      </c>
      <c r="L51" s="93"/>
      <c r="M51" s="101">
        <f t="shared" si="2"/>
        <v>0.16565137381723605</v>
      </c>
      <c r="N51" s="102"/>
      <c r="O51" s="126">
        <f t="shared" si="3"/>
        <v>99.245549194123583</v>
      </c>
      <c r="P51" s="102"/>
      <c r="Q51" s="141">
        <v>252.13831741140189</v>
      </c>
    </row>
    <row r="52" spans="3:17" ht="15" customHeight="1" x14ac:dyDescent="0.2">
      <c r="C52" s="68" t="s">
        <v>42</v>
      </c>
      <c r="D52" s="23"/>
      <c r="E52" s="77">
        <v>2185</v>
      </c>
      <c r="F52" s="93"/>
      <c r="G52" s="101">
        <f t="shared" si="1"/>
        <v>0.10688370172745586</v>
      </c>
      <c r="H52" s="102"/>
      <c r="I52" s="126">
        <f t="shared" si="4"/>
        <v>99.617419939949443</v>
      </c>
      <c r="J52" s="102"/>
      <c r="K52" s="138">
        <v>0.62693404000000041</v>
      </c>
      <c r="L52" s="93"/>
      <c r="M52" s="101">
        <f t="shared" si="2"/>
        <v>0.12692972568385336</v>
      </c>
      <c r="N52" s="102"/>
      <c r="O52" s="126">
        <f t="shared" si="3"/>
        <v>99.372478919807435</v>
      </c>
      <c r="P52" s="102"/>
      <c r="Q52" s="141">
        <v>286.92633409611</v>
      </c>
    </row>
    <row r="53" spans="3:17" ht="15" customHeight="1" x14ac:dyDescent="0.2">
      <c r="C53" s="70" t="s">
        <v>43</v>
      </c>
      <c r="D53" s="26"/>
      <c r="E53" s="78">
        <v>1461</v>
      </c>
      <c r="F53" s="94"/>
      <c r="G53" s="98">
        <f t="shared" si="1"/>
        <v>7.146777493080686E-2</v>
      </c>
      <c r="H53" s="103"/>
      <c r="I53" s="127">
        <f t="shared" si="4"/>
        <v>99.688887714880252</v>
      </c>
      <c r="J53" s="103"/>
      <c r="K53" s="139">
        <v>0.4596256799999997</v>
      </c>
      <c r="L53" s="94"/>
      <c r="M53" s="98">
        <f t="shared" si="2"/>
        <v>9.3056299000217779E-2</v>
      </c>
      <c r="N53" s="103"/>
      <c r="O53" s="127">
        <f t="shared" si="3"/>
        <v>99.465535218807659</v>
      </c>
      <c r="P53" s="103"/>
      <c r="Q53" s="142">
        <v>314.59663244353163</v>
      </c>
    </row>
    <row r="54" spans="3:17" ht="15" customHeight="1" x14ac:dyDescent="0.2">
      <c r="C54" s="68" t="s">
        <v>44</v>
      </c>
      <c r="D54" s="23"/>
      <c r="E54" s="77">
        <v>1056</v>
      </c>
      <c r="F54" s="93"/>
      <c r="G54" s="101">
        <f t="shared" si="1"/>
        <v>5.1656379416106811E-2</v>
      </c>
      <c r="H54" s="102"/>
      <c r="I54" s="126">
        <f t="shared" si="4"/>
        <v>99.740544094296354</v>
      </c>
      <c r="J54" s="102"/>
      <c r="K54" s="138">
        <v>0.29735408999999963</v>
      </c>
      <c r="L54" s="93"/>
      <c r="M54" s="101">
        <f t="shared" si="2"/>
        <v>6.0202622072765055E-2</v>
      </c>
      <c r="N54" s="102"/>
      <c r="O54" s="126">
        <f t="shared" si="3"/>
        <v>99.525737840880424</v>
      </c>
      <c r="P54" s="102"/>
      <c r="Q54" s="141">
        <v>281.58531249999965</v>
      </c>
    </row>
    <row r="55" spans="3:17" ht="15" customHeight="1" x14ac:dyDescent="0.2">
      <c r="C55" s="74" t="s">
        <v>45</v>
      </c>
      <c r="D55" s="30"/>
      <c r="E55" s="77">
        <v>2639</v>
      </c>
      <c r="F55" s="93"/>
      <c r="G55" s="101">
        <f t="shared" si="1"/>
        <v>0.12909203151430482</v>
      </c>
      <c r="H55" s="102"/>
      <c r="I55" s="126">
        <f t="shared" si="4"/>
        <v>99.869636125810658</v>
      </c>
      <c r="J55" s="102"/>
      <c r="K55" s="138">
        <v>0.87291526000000119</v>
      </c>
      <c r="L55" s="93"/>
      <c r="M55" s="101">
        <f t="shared" si="2"/>
        <v>0.17673134241849367</v>
      </c>
      <c r="N55" s="102"/>
      <c r="O55" s="126">
        <f t="shared" si="3"/>
        <v>99.702469183298916</v>
      </c>
      <c r="P55" s="102"/>
      <c r="Q55" s="141">
        <v>330.77501326259994</v>
      </c>
    </row>
    <row r="56" spans="3:17" ht="15" customHeight="1" x14ac:dyDescent="0.2">
      <c r="C56" s="74" t="s">
        <v>46</v>
      </c>
      <c r="D56" s="30"/>
      <c r="E56" s="77">
        <v>947</v>
      </c>
      <c r="F56" s="93"/>
      <c r="G56" s="101">
        <f t="shared" si="1"/>
        <v>4.6324423586224572E-2</v>
      </c>
      <c r="H56" s="102"/>
      <c r="I56" s="126">
        <f t="shared" si="4"/>
        <v>99.915960549396885</v>
      </c>
      <c r="J56" s="102"/>
      <c r="K56" s="138">
        <v>0.30398427999999977</v>
      </c>
      <c r="L56" s="93"/>
      <c r="M56" s="101">
        <f t="shared" si="2"/>
        <v>6.1544977319469868E-2</v>
      </c>
      <c r="N56" s="102"/>
      <c r="O56" s="126">
        <f t="shared" si="3"/>
        <v>99.764014160618387</v>
      </c>
      <c r="P56" s="102"/>
      <c r="Q56" s="141">
        <v>320.9971277719111</v>
      </c>
    </row>
    <row r="57" spans="3:17" ht="15" customHeight="1" x14ac:dyDescent="0.2">
      <c r="C57" s="74" t="s">
        <v>47</v>
      </c>
      <c r="D57" s="30"/>
      <c r="E57" s="77">
        <v>542</v>
      </c>
      <c r="F57" s="93"/>
      <c r="G57" s="101">
        <f t="shared" si="1"/>
        <v>2.651302807152452E-2</v>
      </c>
      <c r="H57" s="102"/>
      <c r="I57" s="126">
        <f t="shared" si="4"/>
        <v>99.942473577468405</v>
      </c>
      <c r="J57" s="102"/>
      <c r="K57" s="138">
        <v>0.2913697799999998</v>
      </c>
      <c r="L57" s="93"/>
      <c r="M57" s="101">
        <f t="shared" si="2"/>
        <v>5.8991032370749326E-2</v>
      </c>
      <c r="N57" s="102"/>
      <c r="O57" s="126">
        <f t="shared" si="3"/>
        <v>99.823005192989143</v>
      </c>
      <c r="P57" s="102"/>
      <c r="Q57" s="141">
        <v>537.58261992619884</v>
      </c>
    </row>
    <row r="58" spans="3:17" ht="15" customHeight="1" x14ac:dyDescent="0.2">
      <c r="C58" s="74" t="s">
        <v>48</v>
      </c>
      <c r="D58" s="30"/>
      <c r="E58" s="77">
        <v>1176</v>
      </c>
      <c r="F58" s="93"/>
      <c r="G58" s="101">
        <f t="shared" si="1"/>
        <v>5.7526422531573494E-2</v>
      </c>
      <c r="H58" s="102"/>
      <c r="I58" s="126">
        <f t="shared" si="4"/>
        <v>99.999999999999986</v>
      </c>
      <c r="J58" s="102"/>
      <c r="K58" s="138">
        <v>0.8742165700000003</v>
      </c>
      <c r="L58" s="93"/>
      <c r="M58" s="101">
        <f t="shared" si="2"/>
        <v>0.1769948070109244</v>
      </c>
      <c r="N58" s="102"/>
      <c r="O58" s="126">
        <f t="shared" si="3"/>
        <v>100.00000000000007</v>
      </c>
      <c r="P58" s="102"/>
      <c r="Q58" s="141">
        <v>743.38143707483016</v>
      </c>
    </row>
    <row r="59" spans="3:17" ht="15.95" customHeight="1" x14ac:dyDescent="0.2">
      <c r="C59" s="89" t="s">
        <v>55</v>
      </c>
      <c r="D59" s="89"/>
      <c r="E59" s="90">
        <v>2044278</v>
      </c>
      <c r="F59" s="100"/>
      <c r="G59" s="107">
        <f t="shared" ref="G59" si="5">E59/$E$59*100</f>
        <v>100</v>
      </c>
      <c r="H59" s="104"/>
      <c r="I59" s="128"/>
      <c r="J59" s="104"/>
      <c r="K59" s="140">
        <v>493.92215780999851</v>
      </c>
      <c r="L59" s="104"/>
      <c r="M59" s="107">
        <f t="shared" ref="M59" si="6">K59/$K$59*100</f>
        <v>100</v>
      </c>
      <c r="N59" s="104"/>
      <c r="O59" s="128"/>
      <c r="P59" s="104"/>
      <c r="Q59" s="143">
        <v>241.61203016908587</v>
      </c>
    </row>
    <row r="60" spans="3:17" ht="3.95" customHeight="1" x14ac:dyDescent="0.2">
      <c r="C60" s="17"/>
      <c r="D60" s="17"/>
      <c r="E60" s="17"/>
    </row>
    <row r="61" spans="3:17" ht="15" customHeight="1" x14ac:dyDescent="0.2">
      <c r="C61" s="195"/>
      <c r="D61" s="195"/>
      <c r="E61" s="195"/>
    </row>
    <row r="62" spans="3:17" ht="15" customHeight="1" x14ac:dyDescent="0.2"/>
  </sheetData>
  <mergeCells count="11">
    <mergeCell ref="C7:C10"/>
    <mergeCell ref="C61:E61"/>
    <mergeCell ref="C2:Q2"/>
    <mergeCell ref="C4:Q4"/>
    <mergeCell ref="E9:E10"/>
    <mergeCell ref="G9:G10"/>
    <mergeCell ref="M9:M10"/>
    <mergeCell ref="E7:I7"/>
    <mergeCell ref="K7:O7"/>
    <mergeCell ref="Q7:Q10"/>
    <mergeCell ref="C5:Q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tabColor theme="7" tint="0.39997558519241921"/>
  </sheetPr>
  <dimension ref="A1:R61"/>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C2" s="173" t="s">
        <v>131</v>
      </c>
      <c r="D2" s="174"/>
      <c r="E2" s="174"/>
      <c r="F2" s="174"/>
      <c r="G2" s="174"/>
      <c r="H2" s="174"/>
      <c r="I2" s="174"/>
      <c r="J2" s="174"/>
      <c r="K2" s="174"/>
      <c r="L2" s="181"/>
      <c r="M2" s="181"/>
      <c r="N2" s="181"/>
      <c r="O2" s="181"/>
      <c r="P2" s="181"/>
      <c r="Q2" s="182"/>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176" t="s">
        <v>89</v>
      </c>
      <c r="D4" s="176"/>
      <c r="E4" s="177"/>
      <c r="F4" s="177"/>
      <c r="G4" s="177"/>
      <c r="H4" s="177"/>
      <c r="I4" s="177"/>
      <c r="J4" s="177"/>
      <c r="K4" s="177"/>
      <c r="L4" s="177"/>
      <c r="M4" s="177"/>
      <c r="N4" s="177"/>
      <c r="O4" s="177"/>
      <c r="P4" s="177"/>
      <c r="Q4" s="177"/>
      <c r="R4" s="7"/>
    </row>
    <row r="5" spans="1:18" ht="18" customHeight="1" x14ac:dyDescent="0.3">
      <c r="C5" s="177" t="s">
        <v>132</v>
      </c>
      <c r="D5" s="177"/>
      <c r="E5" s="177"/>
      <c r="F5" s="177"/>
      <c r="G5" s="177"/>
      <c r="H5" s="177"/>
      <c r="I5" s="177"/>
      <c r="J5" s="177"/>
      <c r="K5" s="177"/>
      <c r="L5" s="177"/>
      <c r="M5" s="177"/>
      <c r="N5" s="177"/>
      <c r="O5" s="177"/>
      <c r="P5" s="177"/>
      <c r="Q5" s="177"/>
      <c r="R5" s="7"/>
    </row>
    <row r="6" spans="1:18" ht="6.95" customHeight="1" x14ac:dyDescent="0.2">
      <c r="C6" s="4"/>
      <c r="D6" s="4"/>
      <c r="E6" s="4"/>
      <c r="F6" s="4"/>
      <c r="G6" s="4"/>
      <c r="H6" s="4"/>
      <c r="I6" s="4"/>
      <c r="J6" s="4"/>
      <c r="K6" s="4"/>
      <c r="L6" s="4"/>
      <c r="M6" s="4"/>
      <c r="N6" s="4"/>
      <c r="O6" s="4"/>
      <c r="P6" s="4"/>
      <c r="Q6" s="4"/>
      <c r="R6" s="7"/>
    </row>
    <row r="7" spans="1:18" ht="15.95" customHeight="1" x14ac:dyDescent="0.2">
      <c r="C7" s="183" t="s">
        <v>117</v>
      </c>
      <c r="D7" s="18"/>
      <c r="E7" s="184" t="s">
        <v>50</v>
      </c>
      <c r="F7" s="184"/>
      <c r="G7" s="184"/>
      <c r="H7" s="184"/>
      <c r="I7" s="184"/>
      <c r="J7" s="34"/>
      <c r="K7" s="184" t="s">
        <v>0</v>
      </c>
      <c r="L7" s="184"/>
      <c r="M7" s="184"/>
      <c r="N7" s="184"/>
      <c r="O7" s="184"/>
      <c r="P7" s="34"/>
      <c r="Q7" s="185" t="s">
        <v>149</v>
      </c>
      <c r="R7" s="7"/>
    </row>
    <row r="8" spans="1:18" s="7" customFormat="1" ht="3.95" customHeight="1" x14ac:dyDescent="0.2">
      <c r="B8"/>
      <c r="C8" s="183"/>
      <c r="D8" s="18"/>
      <c r="E8" s="34"/>
      <c r="F8" s="34"/>
      <c r="G8" s="34"/>
      <c r="H8" s="34"/>
      <c r="I8" s="34"/>
      <c r="J8" s="34"/>
      <c r="K8" s="34"/>
      <c r="L8" s="34"/>
      <c r="M8" s="34"/>
      <c r="N8" s="34"/>
      <c r="O8" s="34"/>
      <c r="P8" s="34"/>
      <c r="Q8" s="185"/>
    </row>
    <row r="9" spans="1:18" ht="15" customHeight="1" x14ac:dyDescent="0.2">
      <c r="C9" s="183"/>
      <c r="D9" s="18"/>
      <c r="E9" s="178" t="s">
        <v>1</v>
      </c>
      <c r="F9" s="22"/>
      <c r="G9" s="178" t="s">
        <v>53</v>
      </c>
      <c r="H9" s="22"/>
      <c r="I9" s="83" t="s">
        <v>53</v>
      </c>
      <c r="J9" s="33"/>
      <c r="K9" s="83" t="s">
        <v>58</v>
      </c>
      <c r="L9" s="18"/>
      <c r="M9" s="178" t="s">
        <v>53</v>
      </c>
      <c r="N9" s="22"/>
      <c r="O9" s="83" t="s">
        <v>53</v>
      </c>
      <c r="P9" s="34"/>
      <c r="Q9" s="185"/>
      <c r="R9" s="7"/>
    </row>
    <row r="10" spans="1:18" ht="15" customHeight="1" x14ac:dyDescent="0.25">
      <c r="C10" s="183"/>
      <c r="D10" s="18"/>
      <c r="E10" s="178"/>
      <c r="F10" s="22"/>
      <c r="G10" s="178"/>
      <c r="H10" s="22"/>
      <c r="I10" s="84" t="s">
        <v>122</v>
      </c>
      <c r="J10" s="33"/>
      <c r="K10" s="84" t="s">
        <v>59</v>
      </c>
      <c r="L10" s="18"/>
      <c r="M10" s="178"/>
      <c r="N10" s="22"/>
      <c r="O10" s="84" t="s">
        <v>122</v>
      </c>
      <c r="P10" s="34"/>
      <c r="Q10" s="185"/>
      <c r="R10" s="7"/>
    </row>
    <row r="11" spans="1:18" s="2" customFormat="1" ht="3.95" customHeight="1" x14ac:dyDescent="0.2">
      <c r="B11"/>
      <c r="C11" s="18"/>
      <c r="D11" s="18"/>
      <c r="E11" s="22"/>
      <c r="F11" s="22"/>
      <c r="G11" s="22"/>
      <c r="H11" s="22"/>
      <c r="I11" s="33"/>
      <c r="J11" s="33"/>
      <c r="K11" s="18"/>
      <c r="L11" s="18"/>
      <c r="M11" s="32"/>
      <c r="N11" s="32"/>
      <c r="O11" s="34"/>
      <c r="P11" s="34"/>
      <c r="Q11" s="18"/>
      <c r="R11" s="6"/>
    </row>
    <row r="12" spans="1:18" ht="15" customHeight="1" x14ac:dyDescent="0.2">
      <c r="C12" s="68" t="s">
        <v>2</v>
      </c>
      <c r="D12" s="23"/>
      <c r="E12" s="77">
        <v>604</v>
      </c>
      <c r="F12" s="93"/>
      <c r="G12" s="101">
        <f>E12/$E$59*100</f>
        <v>4.1070297389751414E-3</v>
      </c>
      <c r="H12" s="102"/>
      <c r="I12" s="126">
        <f>G12</f>
        <v>4.1070297389751414E-3</v>
      </c>
      <c r="J12" s="102"/>
      <c r="K12" s="138">
        <v>4.0577305500000023</v>
      </c>
      <c r="L12" s="93"/>
      <c r="M12" s="101">
        <f>K12/$K$59*100</f>
        <v>4.1989818199288939E-3</v>
      </c>
      <c r="N12" s="102"/>
      <c r="O12" s="126">
        <f t="shared" ref="O12" si="0">M12</f>
        <v>4.1989818199288939E-3</v>
      </c>
      <c r="P12" s="102"/>
      <c r="Q12" s="141">
        <v>6718.0969370860967</v>
      </c>
    </row>
    <row r="13" spans="1:18" ht="15" customHeight="1" x14ac:dyDescent="0.2">
      <c r="C13" s="68" t="s">
        <v>3</v>
      </c>
      <c r="D13" s="23"/>
      <c r="E13" s="77">
        <v>1584</v>
      </c>
      <c r="F13" s="93"/>
      <c r="G13" s="101">
        <f t="shared" ref="G13:G58" si="1">E13/$E$59*100</f>
        <v>1.0770753487643416E-2</v>
      </c>
      <c r="H13" s="102"/>
      <c r="I13" s="126">
        <f>I12+G13</f>
        <v>1.4877783226618558E-2</v>
      </c>
      <c r="J13" s="102"/>
      <c r="K13" s="138">
        <v>0.30525265000000062</v>
      </c>
      <c r="L13" s="93"/>
      <c r="M13" s="101">
        <f t="shared" ref="M13:M58" si="2">K13/$K$59*100</f>
        <v>3.1587862033744939E-4</v>
      </c>
      <c r="N13" s="102"/>
      <c r="O13" s="126">
        <f t="shared" ref="O13:O58" si="3">O12+M13</f>
        <v>4.5148604402663432E-3</v>
      </c>
      <c r="P13" s="102"/>
      <c r="Q13" s="141">
        <v>192.71000631313169</v>
      </c>
    </row>
    <row r="14" spans="1:18" ht="15" customHeight="1" x14ac:dyDescent="0.2">
      <c r="C14" s="68" t="s">
        <v>4</v>
      </c>
      <c r="D14" s="23"/>
      <c r="E14" s="77">
        <v>1652</v>
      </c>
      <c r="F14" s="93"/>
      <c r="G14" s="101">
        <f t="shared" si="1"/>
        <v>1.1233134319183664E-2</v>
      </c>
      <c r="H14" s="102"/>
      <c r="I14" s="126">
        <f t="shared" ref="I14:I58" si="4">I13+G14</f>
        <v>2.611091754580222E-2</v>
      </c>
      <c r="J14" s="102"/>
      <c r="K14" s="138">
        <v>0.51871243000000011</v>
      </c>
      <c r="L14" s="93"/>
      <c r="M14" s="101">
        <f t="shared" si="2"/>
        <v>5.3676902310360116E-4</v>
      </c>
      <c r="N14" s="102"/>
      <c r="O14" s="126">
        <f t="shared" si="3"/>
        <v>5.0516294633699442E-3</v>
      </c>
      <c r="P14" s="102"/>
      <c r="Q14" s="141">
        <v>313.99057506053276</v>
      </c>
    </row>
    <row r="15" spans="1:18" ht="15" customHeight="1" x14ac:dyDescent="0.2">
      <c r="C15" s="68" t="s">
        <v>5</v>
      </c>
      <c r="D15" s="23"/>
      <c r="E15" s="77">
        <v>1450</v>
      </c>
      <c r="F15" s="93"/>
      <c r="G15" s="101">
        <f t="shared" si="1"/>
        <v>9.8595912607846933E-3</v>
      </c>
      <c r="H15" s="102"/>
      <c r="I15" s="126">
        <f t="shared" si="4"/>
        <v>3.5970508806586914E-2</v>
      </c>
      <c r="J15" s="102"/>
      <c r="K15" s="138">
        <v>0.63519528000000025</v>
      </c>
      <c r="L15" s="93"/>
      <c r="M15" s="101">
        <f t="shared" si="2"/>
        <v>6.5730668903696504E-4</v>
      </c>
      <c r="N15" s="102"/>
      <c r="O15" s="126">
        <f t="shared" si="3"/>
        <v>5.7089361524069095E-3</v>
      </c>
      <c r="P15" s="102"/>
      <c r="Q15" s="141">
        <v>438.06571034482778</v>
      </c>
    </row>
    <row r="16" spans="1:18" ht="15" customHeight="1" x14ac:dyDescent="0.2">
      <c r="C16" s="68" t="s">
        <v>6</v>
      </c>
      <c r="D16" s="23"/>
      <c r="E16" s="77">
        <v>68523</v>
      </c>
      <c r="F16" s="93"/>
      <c r="G16" s="101">
        <f t="shared" si="1"/>
        <v>0.46593708411224111</v>
      </c>
      <c r="H16" s="102"/>
      <c r="I16" s="126">
        <f t="shared" si="4"/>
        <v>0.50190759291882803</v>
      </c>
      <c r="J16" s="102"/>
      <c r="K16" s="138">
        <v>3.4040901100000043</v>
      </c>
      <c r="L16" s="93"/>
      <c r="M16" s="101">
        <f t="shared" si="2"/>
        <v>3.522587887283388E-3</v>
      </c>
      <c r="N16" s="102"/>
      <c r="O16" s="126">
        <f t="shared" si="3"/>
        <v>9.2315240396902976E-3</v>
      </c>
      <c r="P16" s="102"/>
      <c r="Q16" s="141">
        <v>49.678065904878714</v>
      </c>
    </row>
    <row r="17" spans="3:17" ht="15" customHeight="1" x14ac:dyDescent="0.2">
      <c r="C17" s="70" t="s">
        <v>7</v>
      </c>
      <c r="D17" s="26"/>
      <c r="E17" s="78">
        <v>239886</v>
      </c>
      <c r="F17" s="94"/>
      <c r="G17" s="98">
        <f t="shared" si="1"/>
        <v>1.6311571787479977</v>
      </c>
      <c r="H17" s="103"/>
      <c r="I17" s="127">
        <f t="shared" si="4"/>
        <v>2.1330647716668256</v>
      </c>
      <c r="J17" s="103"/>
      <c r="K17" s="139">
        <v>43.858757440000744</v>
      </c>
      <c r="L17" s="94"/>
      <c r="M17" s="98">
        <f t="shared" si="2"/>
        <v>4.5385498831418007E-2</v>
      </c>
      <c r="N17" s="103"/>
      <c r="O17" s="127">
        <f t="shared" si="3"/>
        <v>5.4617022871108305E-2</v>
      </c>
      <c r="P17" s="103"/>
      <c r="Q17" s="142">
        <v>182.83166770883145</v>
      </c>
    </row>
    <row r="18" spans="3:17" ht="15" customHeight="1" x14ac:dyDescent="0.2">
      <c r="C18" s="68" t="s">
        <v>8</v>
      </c>
      <c r="D18" s="23"/>
      <c r="E18" s="77">
        <v>311605</v>
      </c>
      <c r="F18" s="93"/>
      <c r="G18" s="101">
        <f t="shared" si="1"/>
        <v>2.1188261619426307</v>
      </c>
      <c r="H18" s="102"/>
      <c r="I18" s="126">
        <f t="shared" si="4"/>
        <v>4.2518909336094559</v>
      </c>
      <c r="J18" s="102"/>
      <c r="K18" s="138">
        <v>106.04153497999592</v>
      </c>
      <c r="L18" s="93"/>
      <c r="M18" s="101">
        <f t="shared" si="2"/>
        <v>0.1097328844416139</v>
      </c>
      <c r="N18" s="102"/>
      <c r="O18" s="126">
        <f t="shared" si="3"/>
        <v>0.1643499073127222</v>
      </c>
      <c r="P18" s="102"/>
      <c r="Q18" s="141">
        <v>340.30755276711193</v>
      </c>
    </row>
    <row r="19" spans="3:17" ht="15" customHeight="1" x14ac:dyDescent="0.2">
      <c r="C19" s="68" t="s">
        <v>9</v>
      </c>
      <c r="D19" s="23"/>
      <c r="E19" s="77">
        <v>363976</v>
      </c>
      <c r="F19" s="93"/>
      <c r="G19" s="101">
        <f t="shared" si="1"/>
        <v>2.4749341991278411</v>
      </c>
      <c r="H19" s="102"/>
      <c r="I19" s="126">
        <f t="shared" si="4"/>
        <v>6.7268251327372965</v>
      </c>
      <c r="J19" s="102"/>
      <c r="K19" s="138">
        <v>185.67778057000035</v>
      </c>
      <c r="L19" s="93"/>
      <c r="M19" s="101">
        <f t="shared" si="2"/>
        <v>0.19214130050556893</v>
      </c>
      <c r="N19" s="102"/>
      <c r="O19" s="126">
        <f t="shared" si="3"/>
        <v>0.35649120781829113</v>
      </c>
      <c r="P19" s="102"/>
      <c r="Q19" s="141">
        <v>510.13742820955326</v>
      </c>
    </row>
    <row r="20" spans="3:17" ht="15" customHeight="1" x14ac:dyDescent="0.2">
      <c r="C20" s="68" t="s">
        <v>10</v>
      </c>
      <c r="D20" s="23"/>
      <c r="E20" s="77">
        <v>389036</v>
      </c>
      <c r="F20" s="93"/>
      <c r="G20" s="101">
        <f t="shared" si="1"/>
        <v>2.6453351349866443</v>
      </c>
      <c r="H20" s="102"/>
      <c r="I20" s="126">
        <f t="shared" si="4"/>
        <v>9.3721602677239417</v>
      </c>
      <c r="J20" s="102"/>
      <c r="K20" s="138">
        <v>274.58670234999676</v>
      </c>
      <c r="L20" s="93"/>
      <c r="M20" s="101">
        <f t="shared" si="2"/>
        <v>0.28414517843277254</v>
      </c>
      <c r="N20" s="102"/>
      <c r="O20" s="126">
        <f t="shared" si="3"/>
        <v>0.64063638625106367</v>
      </c>
      <c r="P20" s="102"/>
      <c r="Q20" s="141">
        <v>705.8130927471924</v>
      </c>
    </row>
    <row r="21" spans="3:17" ht="15" customHeight="1" x14ac:dyDescent="0.2">
      <c r="C21" s="68" t="s">
        <v>11</v>
      </c>
      <c r="D21" s="23"/>
      <c r="E21" s="77">
        <v>415326</v>
      </c>
      <c r="F21" s="93"/>
      <c r="G21" s="101">
        <f t="shared" si="1"/>
        <v>2.8240997241218366</v>
      </c>
      <c r="H21" s="102"/>
      <c r="I21" s="126">
        <f t="shared" si="4"/>
        <v>12.196259991845778</v>
      </c>
      <c r="J21" s="102"/>
      <c r="K21" s="138">
        <v>386.0856949899902</v>
      </c>
      <c r="L21" s="93"/>
      <c r="M21" s="101">
        <f t="shared" si="2"/>
        <v>0.3995254968809055</v>
      </c>
      <c r="N21" s="102"/>
      <c r="O21" s="126">
        <f t="shared" si="3"/>
        <v>1.0401618831319692</v>
      </c>
      <c r="P21" s="102"/>
      <c r="Q21" s="141">
        <v>929.59673844158601</v>
      </c>
    </row>
    <row r="22" spans="3:17" ht="15" customHeight="1" x14ac:dyDescent="0.2">
      <c r="C22" s="68" t="s">
        <v>12</v>
      </c>
      <c r="D22" s="23"/>
      <c r="E22" s="77">
        <v>444271</v>
      </c>
      <c r="F22" s="93"/>
      <c r="G22" s="101">
        <f t="shared" si="1"/>
        <v>3.0209175648414321</v>
      </c>
      <c r="H22" s="102"/>
      <c r="I22" s="126">
        <f t="shared" si="4"/>
        <v>15.217177556687211</v>
      </c>
      <c r="J22" s="102"/>
      <c r="K22" s="138">
        <v>533.14533690000894</v>
      </c>
      <c r="L22" s="93"/>
      <c r="M22" s="101">
        <f t="shared" si="2"/>
        <v>0.55170434543097047</v>
      </c>
      <c r="N22" s="102"/>
      <c r="O22" s="126">
        <f t="shared" si="3"/>
        <v>1.5918662285629397</v>
      </c>
      <c r="P22" s="102"/>
      <c r="Q22" s="141">
        <v>1200.0453257133797</v>
      </c>
    </row>
    <row r="23" spans="3:17" ht="15" customHeight="1" x14ac:dyDescent="0.2">
      <c r="C23" s="70" t="s">
        <v>13</v>
      </c>
      <c r="D23" s="26"/>
      <c r="E23" s="78">
        <v>806085</v>
      </c>
      <c r="F23" s="94"/>
      <c r="G23" s="98">
        <f t="shared" si="1"/>
        <v>5.4811507734135372</v>
      </c>
      <c r="H23" s="103"/>
      <c r="I23" s="127">
        <f t="shared" si="4"/>
        <v>20.69832833010075</v>
      </c>
      <c r="J23" s="103"/>
      <c r="K23" s="139">
        <v>1216.2483968700126</v>
      </c>
      <c r="L23" s="94"/>
      <c r="M23" s="98">
        <f t="shared" si="2"/>
        <v>1.2585865039695261</v>
      </c>
      <c r="N23" s="103"/>
      <c r="O23" s="127">
        <f t="shared" si="3"/>
        <v>2.8504527325324656</v>
      </c>
      <c r="P23" s="103"/>
      <c r="Q23" s="142">
        <v>1508.8339280224945</v>
      </c>
    </row>
    <row r="24" spans="3:17" ht="15" customHeight="1" x14ac:dyDescent="0.2">
      <c r="C24" s="68" t="s">
        <v>14</v>
      </c>
      <c r="D24" s="23"/>
      <c r="E24" s="77">
        <v>824374</v>
      </c>
      <c r="F24" s="93"/>
      <c r="G24" s="101">
        <f t="shared" si="1"/>
        <v>5.6055108179435313</v>
      </c>
      <c r="H24" s="102"/>
      <c r="I24" s="126">
        <f t="shared" si="4"/>
        <v>26.303839148044283</v>
      </c>
      <c r="J24" s="102"/>
      <c r="K24" s="138">
        <v>1493.8908583399909</v>
      </c>
      <c r="L24" s="93"/>
      <c r="M24" s="101">
        <f t="shared" si="2"/>
        <v>1.5458938137544862</v>
      </c>
      <c r="N24" s="102"/>
      <c r="O24" s="126">
        <f t="shared" si="3"/>
        <v>4.396346546286952</v>
      </c>
      <c r="P24" s="102"/>
      <c r="Q24" s="141">
        <v>1812.1518368361822</v>
      </c>
    </row>
    <row r="25" spans="3:17" ht="15" customHeight="1" x14ac:dyDescent="0.2">
      <c r="C25" s="68" t="s">
        <v>15</v>
      </c>
      <c r="D25" s="23"/>
      <c r="E25" s="77">
        <v>839487</v>
      </c>
      <c r="F25" s="93"/>
      <c r="G25" s="101">
        <f t="shared" si="1"/>
        <v>5.7082749577533516</v>
      </c>
      <c r="H25" s="102"/>
      <c r="I25" s="126">
        <f t="shared" si="4"/>
        <v>32.012114105797636</v>
      </c>
      <c r="J25" s="102"/>
      <c r="K25" s="138">
        <v>1814.2181195700146</v>
      </c>
      <c r="L25" s="93"/>
      <c r="M25" s="101">
        <f t="shared" si="2"/>
        <v>1.8773717987410652</v>
      </c>
      <c r="N25" s="102"/>
      <c r="O25" s="126">
        <f t="shared" si="3"/>
        <v>6.2737183450280174</v>
      </c>
      <c r="P25" s="102"/>
      <c r="Q25" s="141">
        <v>2161.10329233212</v>
      </c>
    </row>
    <row r="26" spans="3:17" ht="15" customHeight="1" x14ac:dyDescent="0.2">
      <c r="C26" s="68" t="s">
        <v>16</v>
      </c>
      <c r="D26" s="23"/>
      <c r="E26" s="77">
        <v>841819</v>
      </c>
      <c r="F26" s="93"/>
      <c r="G26" s="101">
        <f t="shared" si="1"/>
        <v>5.7241319003879374</v>
      </c>
      <c r="H26" s="102"/>
      <c r="I26" s="126">
        <f t="shared" si="4"/>
        <v>37.736246006185574</v>
      </c>
      <c r="J26" s="102"/>
      <c r="K26" s="138">
        <v>2127.735966249953</v>
      </c>
      <c r="L26" s="93"/>
      <c r="M26" s="101">
        <f t="shared" si="2"/>
        <v>2.2018033306554536</v>
      </c>
      <c r="N26" s="102"/>
      <c r="O26" s="126">
        <f t="shared" si="3"/>
        <v>8.4755216756834706</v>
      </c>
      <c r="P26" s="102"/>
      <c r="Q26" s="141">
        <v>2527.5456674771572</v>
      </c>
    </row>
    <row r="27" spans="3:17" ht="15" customHeight="1" x14ac:dyDescent="0.2">
      <c r="C27" s="68" t="s">
        <v>17</v>
      </c>
      <c r="D27" s="23"/>
      <c r="E27" s="77">
        <v>809164</v>
      </c>
      <c r="F27" s="93"/>
      <c r="G27" s="101">
        <f t="shared" si="1"/>
        <v>5.5020871054769556</v>
      </c>
      <c r="H27" s="102"/>
      <c r="I27" s="126">
        <f t="shared" si="4"/>
        <v>43.238333111662527</v>
      </c>
      <c r="J27" s="102"/>
      <c r="K27" s="138">
        <v>2351.7075300500737</v>
      </c>
      <c r="L27" s="93"/>
      <c r="M27" s="101">
        <f t="shared" si="2"/>
        <v>2.4335714367407015</v>
      </c>
      <c r="N27" s="102"/>
      <c r="O27" s="126">
        <f t="shared" si="3"/>
        <v>10.909093112424172</v>
      </c>
      <c r="P27" s="102"/>
      <c r="Q27" s="141">
        <v>2906.3422619519324</v>
      </c>
    </row>
    <row r="28" spans="3:17" ht="15" customHeight="1" x14ac:dyDescent="0.2">
      <c r="C28" s="68" t="s">
        <v>18</v>
      </c>
      <c r="D28" s="23"/>
      <c r="E28" s="77">
        <v>708499</v>
      </c>
      <c r="F28" s="93"/>
      <c r="G28" s="101">
        <f t="shared" si="1"/>
        <v>4.8175934818446171</v>
      </c>
      <c r="H28" s="102"/>
      <c r="I28" s="126">
        <f t="shared" si="4"/>
        <v>48.055926593507145</v>
      </c>
      <c r="J28" s="102"/>
      <c r="K28" s="138">
        <v>2334.8286529799498</v>
      </c>
      <c r="L28" s="93"/>
      <c r="M28" s="101">
        <f t="shared" si="2"/>
        <v>2.4161049990152432</v>
      </c>
      <c r="N28" s="102"/>
      <c r="O28" s="126">
        <f t="shared" si="3"/>
        <v>13.325198111439414</v>
      </c>
      <c r="P28" s="102"/>
      <c r="Q28" s="141">
        <v>3295.4579371035807</v>
      </c>
    </row>
    <row r="29" spans="3:17" ht="15" customHeight="1" x14ac:dyDescent="0.2">
      <c r="C29" s="70" t="s">
        <v>19</v>
      </c>
      <c r="D29" s="26"/>
      <c r="E29" s="78">
        <v>616068</v>
      </c>
      <c r="F29" s="94"/>
      <c r="G29" s="98">
        <f t="shared" si="1"/>
        <v>4.1890887371373138</v>
      </c>
      <c r="H29" s="103"/>
      <c r="I29" s="127">
        <f t="shared" si="4"/>
        <v>52.245015330644456</v>
      </c>
      <c r="J29" s="103"/>
      <c r="K29" s="139">
        <v>2283.3929597599731</v>
      </c>
      <c r="L29" s="94"/>
      <c r="M29" s="98">
        <f t="shared" si="2"/>
        <v>2.3628788081519483</v>
      </c>
      <c r="N29" s="103"/>
      <c r="O29" s="127">
        <f t="shared" si="3"/>
        <v>15.688076919591364</v>
      </c>
      <c r="P29" s="103"/>
      <c r="Q29" s="142">
        <v>3706.3976050695264</v>
      </c>
    </row>
    <row r="30" spans="3:17" ht="15" customHeight="1" x14ac:dyDescent="0.2">
      <c r="C30" s="68" t="s">
        <v>20</v>
      </c>
      <c r="D30" s="23"/>
      <c r="E30" s="77">
        <v>562812</v>
      </c>
      <c r="F30" s="93"/>
      <c r="G30" s="101">
        <f t="shared" si="1"/>
        <v>3.8269629494239683</v>
      </c>
      <c r="H30" s="102"/>
      <c r="I30" s="126">
        <f t="shared" si="4"/>
        <v>56.071978280068421</v>
      </c>
      <c r="J30" s="102"/>
      <c r="K30" s="138">
        <v>2326.6761064799539</v>
      </c>
      <c r="L30" s="93"/>
      <c r="M30" s="101">
        <f t="shared" si="2"/>
        <v>2.4076686590173577</v>
      </c>
      <c r="N30" s="102"/>
      <c r="O30" s="126">
        <f t="shared" si="3"/>
        <v>18.095745578608721</v>
      </c>
      <c r="P30" s="102"/>
      <c r="Q30" s="141">
        <v>4134.0200750516224</v>
      </c>
    </row>
    <row r="31" spans="3:17" ht="15" customHeight="1" x14ac:dyDescent="0.2">
      <c r="C31" s="68" t="s">
        <v>21</v>
      </c>
      <c r="D31" s="23"/>
      <c r="E31" s="77">
        <v>514898</v>
      </c>
      <c r="F31" s="93"/>
      <c r="G31" s="101">
        <f t="shared" si="1"/>
        <v>3.5011612558589769</v>
      </c>
      <c r="H31" s="102"/>
      <c r="I31" s="126">
        <f t="shared" si="4"/>
        <v>59.573139535927396</v>
      </c>
      <c r="J31" s="102"/>
      <c r="K31" s="138">
        <v>2343.7629284199875</v>
      </c>
      <c r="L31" s="93"/>
      <c r="M31" s="101">
        <f t="shared" si="2"/>
        <v>2.4253502802592024</v>
      </c>
      <c r="N31" s="102"/>
      <c r="O31" s="126">
        <f t="shared" si="3"/>
        <v>20.521095858867923</v>
      </c>
      <c r="P31" s="102"/>
      <c r="Q31" s="141">
        <v>4551.8975183822577</v>
      </c>
    </row>
    <row r="32" spans="3:17" ht="15" customHeight="1" x14ac:dyDescent="0.2">
      <c r="C32" s="68" t="s">
        <v>22</v>
      </c>
      <c r="D32" s="23"/>
      <c r="E32" s="77">
        <v>476226</v>
      </c>
      <c r="F32" s="93"/>
      <c r="G32" s="101">
        <f t="shared" si="1"/>
        <v>3.2382025570747937</v>
      </c>
      <c r="H32" s="102"/>
      <c r="I32" s="126">
        <f t="shared" si="4"/>
        <v>62.811342093002189</v>
      </c>
      <c r="J32" s="102"/>
      <c r="K32" s="138">
        <v>2367.2829527399272</v>
      </c>
      <c r="L32" s="93"/>
      <c r="M32" s="101">
        <f t="shared" si="2"/>
        <v>2.4496890463026286</v>
      </c>
      <c r="N32" s="102"/>
      <c r="O32" s="126">
        <f t="shared" si="3"/>
        <v>22.970784905170554</v>
      </c>
      <c r="P32" s="102"/>
      <c r="Q32" s="141">
        <v>4970.9233698704547</v>
      </c>
    </row>
    <row r="33" spans="3:17" ht="15" customHeight="1" x14ac:dyDescent="0.2">
      <c r="C33" s="68" t="s">
        <v>23</v>
      </c>
      <c r="D33" s="23"/>
      <c r="E33" s="77">
        <v>939497</v>
      </c>
      <c r="F33" s="93"/>
      <c r="G33" s="101">
        <f t="shared" si="1"/>
        <v>6.3883147660230595</v>
      </c>
      <c r="H33" s="102"/>
      <c r="I33" s="126">
        <f t="shared" si="4"/>
        <v>69.199656859025254</v>
      </c>
      <c r="J33" s="102"/>
      <c r="K33" s="138">
        <v>5285.1093802500454</v>
      </c>
      <c r="L33" s="93"/>
      <c r="M33" s="101">
        <f t="shared" si="2"/>
        <v>5.4690862122438348</v>
      </c>
      <c r="N33" s="102"/>
      <c r="O33" s="126">
        <f t="shared" si="3"/>
        <v>28.439871117414388</v>
      </c>
      <c r="P33" s="102"/>
      <c r="Q33" s="141">
        <v>5625.4670108047667</v>
      </c>
    </row>
    <row r="34" spans="3:17" ht="15" customHeight="1" x14ac:dyDescent="0.2">
      <c r="C34" s="68" t="s">
        <v>24</v>
      </c>
      <c r="D34" s="23"/>
      <c r="E34" s="77">
        <v>873137</v>
      </c>
      <c r="F34" s="93"/>
      <c r="G34" s="101">
        <f t="shared" si="1"/>
        <v>5.9370854721846653</v>
      </c>
      <c r="H34" s="102"/>
      <c r="I34" s="126">
        <f t="shared" si="4"/>
        <v>75.136742331209916</v>
      </c>
      <c r="J34" s="102"/>
      <c r="K34" s="138">
        <v>5658.1031435098757</v>
      </c>
      <c r="L34" s="93"/>
      <c r="M34" s="101">
        <f t="shared" si="2"/>
        <v>5.8550640418646038</v>
      </c>
      <c r="N34" s="102"/>
      <c r="O34" s="126">
        <f t="shared" si="3"/>
        <v>34.294935159278992</v>
      </c>
      <c r="P34" s="102"/>
      <c r="Q34" s="141">
        <v>6480.2008659693438</v>
      </c>
    </row>
    <row r="35" spans="3:17" ht="15" customHeight="1" x14ac:dyDescent="0.2">
      <c r="C35" s="70" t="s">
        <v>25</v>
      </c>
      <c r="D35" s="26"/>
      <c r="E35" s="78">
        <v>777050</v>
      </c>
      <c r="F35" s="94"/>
      <c r="G35" s="98">
        <f t="shared" si="1"/>
        <v>5.2837209580639621</v>
      </c>
      <c r="H35" s="103"/>
      <c r="I35" s="127">
        <f t="shared" si="4"/>
        <v>80.420463289273883</v>
      </c>
      <c r="J35" s="103"/>
      <c r="K35" s="139">
        <v>5728.7589278799269</v>
      </c>
      <c r="L35" s="94"/>
      <c r="M35" s="98">
        <f t="shared" si="2"/>
        <v>5.9281793831586826</v>
      </c>
      <c r="N35" s="103"/>
      <c r="O35" s="127">
        <f t="shared" si="3"/>
        <v>40.223114542437678</v>
      </c>
      <c r="P35" s="103"/>
      <c r="Q35" s="142">
        <v>7372.44569574664</v>
      </c>
    </row>
    <row r="36" spans="3:17" ht="15" customHeight="1" x14ac:dyDescent="0.2">
      <c r="C36" s="68" t="s">
        <v>26</v>
      </c>
      <c r="D36" s="23"/>
      <c r="E36" s="77">
        <v>506289</v>
      </c>
      <c r="F36" s="93"/>
      <c r="G36" s="101">
        <f t="shared" si="1"/>
        <v>3.4426224826423595</v>
      </c>
      <c r="H36" s="102"/>
      <c r="I36" s="126">
        <f t="shared" si="4"/>
        <v>83.863085771916246</v>
      </c>
      <c r="J36" s="102"/>
      <c r="K36" s="138">
        <v>4261.4724992999545</v>
      </c>
      <c r="L36" s="93"/>
      <c r="M36" s="101">
        <f t="shared" si="2"/>
        <v>4.4098161103100955</v>
      </c>
      <c r="N36" s="102"/>
      <c r="O36" s="126">
        <f t="shared" si="3"/>
        <v>44.632930652747774</v>
      </c>
      <c r="P36" s="102"/>
      <c r="Q36" s="141">
        <v>8417.0750288865729</v>
      </c>
    </row>
    <row r="37" spans="3:17" ht="15" customHeight="1" x14ac:dyDescent="0.2">
      <c r="C37" s="68" t="s">
        <v>27</v>
      </c>
      <c r="D37" s="23"/>
      <c r="E37" s="77">
        <v>374719</v>
      </c>
      <c r="F37" s="93"/>
      <c r="G37" s="101">
        <f t="shared" si="1"/>
        <v>2.5479835707930896</v>
      </c>
      <c r="H37" s="102"/>
      <c r="I37" s="126">
        <f t="shared" si="4"/>
        <v>86.411069342709339</v>
      </c>
      <c r="J37" s="102"/>
      <c r="K37" s="138">
        <v>3529.7214007899483</v>
      </c>
      <c r="L37" s="93"/>
      <c r="M37" s="101">
        <f t="shared" si="2"/>
        <v>3.6525924549945619</v>
      </c>
      <c r="N37" s="102"/>
      <c r="O37" s="126">
        <f t="shared" si="3"/>
        <v>48.285523107742335</v>
      </c>
      <c r="P37" s="102"/>
      <c r="Q37" s="141">
        <v>9419.6488589848614</v>
      </c>
    </row>
    <row r="38" spans="3:17" ht="15" customHeight="1" x14ac:dyDescent="0.2">
      <c r="C38" s="68" t="s">
        <v>28</v>
      </c>
      <c r="D38" s="23"/>
      <c r="E38" s="77">
        <v>277780</v>
      </c>
      <c r="F38" s="93"/>
      <c r="G38" s="101">
        <f t="shared" si="1"/>
        <v>1.8888256968419119</v>
      </c>
      <c r="H38" s="102"/>
      <c r="I38" s="126">
        <f t="shared" si="4"/>
        <v>88.299895039551245</v>
      </c>
      <c r="J38" s="102"/>
      <c r="K38" s="138">
        <v>2890.4062107500213</v>
      </c>
      <c r="L38" s="93"/>
      <c r="M38" s="101">
        <f t="shared" si="2"/>
        <v>2.9910224401541141</v>
      </c>
      <c r="N38" s="102"/>
      <c r="O38" s="126">
        <f t="shared" si="3"/>
        <v>51.276545547896447</v>
      </c>
      <c r="P38" s="102"/>
      <c r="Q38" s="141">
        <v>10405.379115667152</v>
      </c>
    </row>
    <row r="39" spans="3:17" ht="15" customHeight="1" x14ac:dyDescent="0.2">
      <c r="C39" s="68" t="s">
        <v>29</v>
      </c>
      <c r="D39" s="23"/>
      <c r="E39" s="77">
        <v>216009</v>
      </c>
      <c r="F39" s="93"/>
      <c r="G39" s="101">
        <f t="shared" si="1"/>
        <v>1.4688003094143729</v>
      </c>
      <c r="H39" s="102"/>
      <c r="I39" s="126">
        <f t="shared" si="4"/>
        <v>89.768695348965622</v>
      </c>
      <c r="J39" s="102"/>
      <c r="K39" s="138">
        <v>2462.7014868700057</v>
      </c>
      <c r="L39" s="93"/>
      <c r="M39" s="101">
        <f t="shared" si="2"/>
        <v>2.5484291388640887</v>
      </c>
      <c r="N39" s="102"/>
      <c r="O39" s="126">
        <f t="shared" si="3"/>
        <v>53.824974686760534</v>
      </c>
      <c r="P39" s="102"/>
      <c r="Q39" s="141">
        <v>11400.920734182399</v>
      </c>
    </row>
    <row r="40" spans="3:17" ht="15" customHeight="1" x14ac:dyDescent="0.2">
      <c r="C40" s="68" t="s">
        <v>30</v>
      </c>
      <c r="D40" s="23"/>
      <c r="E40" s="77">
        <v>177602</v>
      </c>
      <c r="F40" s="93"/>
      <c r="G40" s="101">
        <f t="shared" si="1"/>
        <v>1.2076435359295745</v>
      </c>
      <c r="H40" s="102"/>
      <c r="I40" s="126">
        <f t="shared" si="4"/>
        <v>90.976338884895199</v>
      </c>
      <c r="J40" s="102"/>
      <c r="K40" s="138">
        <v>2204.3864146800147</v>
      </c>
      <c r="L40" s="93"/>
      <c r="M40" s="101">
        <f t="shared" si="2"/>
        <v>2.2811220127318736</v>
      </c>
      <c r="N40" s="102"/>
      <c r="O40" s="126">
        <f t="shared" si="3"/>
        <v>56.106096699492404</v>
      </c>
      <c r="P40" s="102"/>
      <c r="Q40" s="141">
        <v>12411.945894077851</v>
      </c>
    </row>
    <row r="41" spans="3:17" ht="15" customHeight="1" x14ac:dyDescent="0.2">
      <c r="C41" s="70" t="s">
        <v>31</v>
      </c>
      <c r="D41" s="26"/>
      <c r="E41" s="78">
        <v>151923</v>
      </c>
      <c r="F41" s="94"/>
      <c r="G41" s="98">
        <f t="shared" si="1"/>
        <v>1.0330335745601331</v>
      </c>
      <c r="H41" s="103"/>
      <c r="I41" s="127">
        <f t="shared" si="4"/>
        <v>92.009372459455335</v>
      </c>
      <c r="J41" s="103"/>
      <c r="K41" s="139">
        <v>2046.0358180700202</v>
      </c>
      <c r="L41" s="94"/>
      <c r="M41" s="98">
        <f t="shared" si="2"/>
        <v>2.1172591667032581</v>
      </c>
      <c r="N41" s="103"/>
      <c r="O41" s="127">
        <f t="shared" si="3"/>
        <v>58.223355866195661</v>
      </c>
      <c r="P41" s="103"/>
      <c r="Q41" s="142">
        <v>13467.584355693478</v>
      </c>
    </row>
    <row r="42" spans="3:17" ht="15" customHeight="1" x14ac:dyDescent="0.2">
      <c r="C42" s="68" t="s">
        <v>32</v>
      </c>
      <c r="D42" s="23"/>
      <c r="E42" s="77">
        <v>129108</v>
      </c>
      <c r="F42" s="93"/>
      <c r="G42" s="101">
        <f t="shared" si="1"/>
        <v>0.87789800586026911</v>
      </c>
      <c r="H42" s="102"/>
      <c r="I42" s="126">
        <f t="shared" si="4"/>
        <v>92.887270465315609</v>
      </c>
      <c r="J42" s="102"/>
      <c r="K42" s="138">
        <v>1873.9702551500138</v>
      </c>
      <c r="L42" s="93"/>
      <c r="M42" s="101">
        <f t="shared" si="2"/>
        <v>1.9392039307445919</v>
      </c>
      <c r="N42" s="102"/>
      <c r="O42" s="126">
        <f t="shared" si="3"/>
        <v>60.162559796940251</v>
      </c>
      <c r="P42" s="102"/>
      <c r="Q42" s="141">
        <v>14514.749319562025</v>
      </c>
    </row>
    <row r="43" spans="3:17" ht="15" customHeight="1" x14ac:dyDescent="0.2">
      <c r="C43" s="68" t="s">
        <v>33</v>
      </c>
      <c r="D43" s="23"/>
      <c r="E43" s="77">
        <v>204048</v>
      </c>
      <c r="F43" s="93"/>
      <c r="G43" s="101">
        <f t="shared" si="1"/>
        <v>1.3874688810900655</v>
      </c>
      <c r="H43" s="102"/>
      <c r="I43" s="126">
        <f t="shared" si="4"/>
        <v>94.274739346405681</v>
      </c>
      <c r="J43" s="102"/>
      <c r="K43" s="138">
        <v>3291.709177159998</v>
      </c>
      <c r="L43" s="93"/>
      <c r="M43" s="101">
        <f t="shared" si="2"/>
        <v>3.4062949279340207</v>
      </c>
      <c r="N43" s="102"/>
      <c r="O43" s="126">
        <f t="shared" si="3"/>
        <v>63.568854724874271</v>
      </c>
      <c r="P43" s="102"/>
      <c r="Q43" s="141">
        <v>16132.033527209274</v>
      </c>
    </row>
    <row r="44" spans="3:17" ht="15" customHeight="1" x14ac:dyDescent="0.2">
      <c r="C44" s="68" t="s">
        <v>34</v>
      </c>
      <c r="D44" s="23"/>
      <c r="E44" s="77">
        <v>152548</v>
      </c>
      <c r="F44" s="93"/>
      <c r="G44" s="101">
        <f t="shared" si="1"/>
        <v>1.0372833983794369</v>
      </c>
      <c r="H44" s="102"/>
      <c r="I44" s="126">
        <f t="shared" si="4"/>
        <v>95.312022744785125</v>
      </c>
      <c r="J44" s="102"/>
      <c r="K44" s="138">
        <v>2816.841577089956</v>
      </c>
      <c r="L44" s="93"/>
      <c r="M44" s="101">
        <f t="shared" si="2"/>
        <v>2.91489699132944</v>
      </c>
      <c r="N44" s="102"/>
      <c r="O44" s="126">
        <f t="shared" si="3"/>
        <v>66.483751716203713</v>
      </c>
      <c r="P44" s="102"/>
      <c r="Q44" s="141">
        <v>18465.280286139154</v>
      </c>
    </row>
    <row r="45" spans="3:17" ht="15" customHeight="1" x14ac:dyDescent="0.2">
      <c r="C45" s="68" t="s">
        <v>35</v>
      </c>
      <c r="D45" s="23"/>
      <c r="E45" s="77">
        <v>118198</v>
      </c>
      <c r="F45" s="93"/>
      <c r="G45" s="101">
        <f t="shared" si="1"/>
        <v>0.80371308127050278</v>
      </c>
      <c r="H45" s="102"/>
      <c r="I45" s="126">
        <f t="shared" si="4"/>
        <v>96.115735826055626</v>
      </c>
      <c r="J45" s="102"/>
      <c r="K45" s="138">
        <v>2463.4791182400063</v>
      </c>
      <c r="L45" s="93"/>
      <c r="M45" s="101">
        <f t="shared" si="2"/>
        <v>2.5492338399020218</v>
      </c>
      <c r="N45" s="102"/>
      <c r="O45" s="126">
        <f t="shared" si="3"/>
        <v>69.032985556105729</v>
      </c>
      <c r="P45" s="102"/>
      <c r="Q45" s="141">
        <v>20841.969561583162</v>
      </c>
    </row>
    <row r="46" spans="3:17" ht="15" customHeight="1" x14ac:dyDescent="0.2">
      <c r="C46" s="68" t="s">
        <v>36</v>
      </c>
      <c r="D46" s="23"/>
      <c r="E46" s="77">
        <v>92002</v>
      </c>
      <c r="F46" s="93"/>
      <c r="G46" s="101">
        <f t="shared" si="1"/>
        <v>0.62558766563773327</v>
      </c>
      <c r="H46" s="102"/>
      <c r="I46" s="126">
        <f t="shared" si="4"/>
        <v>96.741323491693365</v>
      </c>
      <c r="J46" s="102"/>
      <c r="K46" s="138">
        <v>2129.313142640025</v>
      </c>
      <c r="L46" s="93"/>
      <c r="M46" s="101">
        <f t="shared" si="2"/>
        <v>2.2034354092045665</v>
      </c>
      <c r="N46" s="102"/>
      <c r="O46" s="126">
        <f t="shared" si="3"/>
        <v>71.236420965310302</v>
      </c>
      <c r="P46" s="102"/>
      <c r="Q46" s="141">
        <v>23144.204937284245</v>
      </c>
    </row>
    <row r="47" spans="3:17" ht="15" customHeight="1" x14ac:dyDescent="0.2">
      <c r="C47" s="70" t="s">
        <v>37</v>
      </c>
      <c r="D47" s="26"/>
      <c r="E47" s="78">
        <v>71827</v>
      </c>
      <c r="F47" s="94"/>
      <c r="G47" s="98">
        <f t="shared" si="1"/>
        <v>0.48840335275060831</v>
      </c>
      <c r="H47" s="103"/>
      <c r="I47" s="127">
        <f t="shared" si="4"/>
        <v>97.229726844443974</v>
      </c>
      <c r="J47" s="103"/>
      <c r="K47" s="139">
        <v>1827.9312099099964</v>
      </c>
      <c r="L47" s="94"/>
      <c r="M47" s="98">
        <f t="shared" si="2"/>
        <v>1.8915622473977969</v>
      </c>
      <c r="N47" s="103"/>
      <c r="O47" s="127">
        <f t="shared" si="3"/>
        <v>73.127983212708102</v>
      </c>
      <c r="P47" s="103"/>
      <c r="Q47" s="142">
        <v>25449.08195956947</v>
      </c>
    </row>
    <row r="48" spans="3:17" ht="15" customHeight="1" x14ac:dyDescent="0.2">
      <c r="C48" s="68" t="s">
        <v>38</v>
      </c>
      <c r="D48" s="23"/>
      <c r="E48" s="77">
        <v>56894</v>
      </c>
      <c r="F48" s="93"/>
      <c r="G48" s="101">
        <f t="shared" si="1"/>
        <v>0.38686316220074779</v>
      </c>
      <c r="H48" s="102"/>
      <c r="I48" s="126">
        <f t="shared" si="4"/>
        <v>97.616590006644728</v>
      </c>
      <c r="J48" s="102"/>
      <c r="K48" s="138">
        <v>1580.2841040799967</v>
      </c>
      <c r="L48" s="93"/>
      <c r="M48" s="101">
        <f t="shared" si="2"/>
        <v>1.6352944439237156</v>
      </c>
      <c r="N48" s="102"/>
      <c r="O48" s="126">
        <f t="shared" si="3"/>
        <v>74.763277656631814</v>
      </c>
      <c r="P48" s="102"/>
      <c r="Q48" s="141">
        <v>27775.936022779148</v>
      </c>
    </row>
    <row r="49" spans="3:17" ht="15" customHeight="1" x14ac:dyDescent="0.2">
      <c r="C49" s="68" t="s">
        <v>39</v>
      </c>
      <c r="D49" s="23"/>
      <c r="E49" s="77">
        <v>136702</v>
      </c>
      <c r="F49" s="93"/>
      <c r="G49" s="101">
        <f t="shared" si="1"/>
        <v>0.92953506519433737</v>
      </c>
      <c r="H49" s="102"/>
      <c r="I49" s="126">
        <f t="shared" si="4"/>
        <v>98.546125071839072</v>
      </c>
      <c r="J49" s="102"/>
      <c r="K49" s="138">
        <v>4482.1027997600204</v>
      </c>
      <c r="L49" s="93"/>
      <c r="M49" s="101">
        <f t="shared" si="2"/>
        <v>4.6381266423037157</v>
      </c>
      <c r="N49" s="102"/>
      <c r="O49" s="126">
        <f t="shared" si="3"/>
        <v>79.401404298935532</v>
      </c>
      <c r="P49" s="102"/>
      <c r="Q49" s="141">
        <v>32787.397402817958</v>
      </c>
    </row>
    <row r="50" spans="3:17" ht="15" customHeight="1" x14ac:dyDescent="0.2">
      <c r="C50" s="68" t="s">
        <v>40</v>
      </c>
      <c r="D50" s="23"/>
      <c r="E50" s="77">
        <v>66501</v>
      </c>
      <c r="F50" s="93"/>
      <c r="G50" s="101">
        <f t="shared" si="1"/>
        <v>0.45218805409202956</v>
      </c>
      <c r="H50" s="102"/>
      <c r="I50" s="126">
        <f t="shared" si="4"/>
        <v>98.998313125931105</v>
      </c>
      <c r="J50" s="102"/>
      <c r="K50" s="138">
        <v>2771.531142600018</v>
      </c>
      <c r="L50" s="93"/>
      <c r="M50" s="101">
        <f t="shared" si="2"/>
        <v>2.8680092819727085</v>
      </c>
      <c r="N50" s="102"/>
      <c r="O50" s="126">
        <f t="shared" si="3"/>
        <v>82.269413580908235</v>
      </c>
      <c r="P50" s="102"/>
      <c r="Q50" s="141">
        <v>41676.533324311182</v>
      </c>
    </row>
    <row r="51" spans="3:17" ht="15" customHeight="1" x14ac:dyDescent="0.2">
      <c r="C51" s="68" t="s">
        <v>41</v>
      </c>
      <c r="D51" s="23"/>
      <c r="E51" s="77">
        <v>38090</v>
      </c>
      <c r="F51" s="93"/>
      <c r="G51" s="101">
        <f t="shared" si="1"/>
        <v>0.25900126284364755</v>
      </c>
      <c r="H51" s="102"/>
      <c r="I51" s="126">
        <f t="shared" si="4"/>
        <v>99.257314388774759</v>
      </c>
      <c r="J51" s="102"/>
      <c r="K51" s="138">
        <v>1924.0369548400033</v>
      </c>
      <c r="L51" s="93"/>
      <c r="M51" s="101">
        <f t="shared" si="2"/>
        <v>1.9910134728498716</v>
      </c>
      <c r="N51" s="102"/>
      <c r="O51" s="126">
        <f t="shared" si="3"/>
        <v>84.260427053758107</v>
      </c>
      <c r="P51" s="102"/>
      <c r="Q51" s="141">
        <v>50512.915590443772</v>
      </c>
    </row>
    <row r="52" spans="3:17" ht="15" customHeight="1" x14ac:dyDescent="0.2">
      <c r="C52" s="68" t="s">
        <v>42</v>
      </c>
      <c r="D52" s="23"/>
      <c r="E52" s="77">
        <v>24509</v>
      </c>
      <c r="F52" s="93"/>
      <c r="G52" s="101">
        <f t="shared" si="1"/>
        <v>0.16665429117970484</v>
      </c>
      <c r="H52" s="102"/>
      <c r="I52" s="126">
        <f t="shared" si="4"/>
        <v>99.42396867995447</v>
      </c>
      <c r="J52" s="102"/>
      <c r="K52" s="138">
        <v>1452.2827517599981</v>
      </c>
      <c r="L52" s="93"/>
      <c r="M52" s="101">
        <f t="shared" si="2"/>
        <v>1.5028373118655045</v>
      </c>
      <c r="N52" s="102"/>
      <c r="O52" s="126">
        <f t="shared" si="3"/>
        <v>85.763264365623613</v>
      </c>
      <c r="P52" s="102"/>
      <c r="Q52" s="141">
        <v>59255.079838426624</v>
      </c>
    </row>
    <row r="53" spans="3:17" ht="15" customHeight="1" x14ac:dyDescent="0.2">
      <c r="C53" s="70" t="s">
        <v>43</v>
      </c>
      <c r="D53" s="26"/>
      <c r="E53" s="78">
        <v>16776</v>
      </c>
      <c r="F53" s="94"/>
      <c r="G53" s="98">
        <f t="shared" si="1"/>
        <v>0.11407207102822345</v>
      </c>
      <c r="H53" s="103"/>
      <c r="I53" s="127">
        <f t="shared" si="4"/>
        <v>99.538040750982688</v>
      </c>
      <c r="J53" s="103"/>
      <c r="K53" s="139">
        <v>1141.3855026999961</v>
      </c>
      <c r="L53" s="94"/>
      <c r="M53" s="98">
        <f t="shared" si="2"/>
        <v>1.1811176016524021</v>
      </c>
      <c r="N53" s="103"/>
      <c r="O53" s="127">
        <f t="shared" si="3"/>
        <v>86.944381967276016</v>
      </c>
      <c r="P53" s="103"/>
      <c r="Q53" s="142">
        <v>68036.808696947788</v>
      </c>
    </row>
    <row r="54" spans="3:17" ht="15" customHeight="1" x14ac:dyDescent="0.2">
      <c r="C54" s="68" t="s">
        <v>44</v>
      </c>
      <c r="D54" s="23"/>
      <c r="E54" s="77">
        <v>11899</v>
      </c>
      <c r="F54" s="93"/>
      <c r="G54" s="101">
        <f t="shared" si="1"/>
        <v>8.0909845801432456E-2</v>
      </c>
      <c r="H54" s="102"/>
      <c r="I54" s="126">
        <f t="shared" si="4"/>
        <v>99.618950596784117</v>
      </c>
      <c r="J54" s="102"/>
      <c r="K54" s="138">
        <v>905.71732464000297</v>
      </c>
      <c r="L54" s="93"/>
      <c r="M54" s="101">
        <f t="shared" si="2"/>
        <v>0.93724571735252526</v>
      </c>
      <c r="N54" s="102"/>
      <c r="O54" s="126">
        <f t="shared" si="3"/>
        <v>87.88162768462854</v>
      </c>
      <c r="P54" s="102"/>
      <c r="Q54" s="141">
        <v>76117.095944197237</v>
      </c>
    </row>
    <row r="55" spans="3:17" ht="15" customHeight="1" x14ac:dyDescent="0.2">
      <c r="C55" s="74" t="s">
        <v>45</v>
      </c>
      <c r="D55" s="30"/>
      <c r="E55" s="77">
        <v>28344</v>
      </c>
      <c r="F55" s="93"/>
      <c r="G55" s="101">
        <f t="shared" si="1"/>
        <v>0.19273121013495265</v>
      </c>
      <c r="H55" s="102"/>
      <c r="I55" s="126">
        <f t="shared" si="4"/>
        <v>99.811681806919069</v>
      </c>
      <c r="J55" s="102"/>
      <c r="K55" s="138">
        <v>2771.5532305400075</v>
      </c>
      <c r="L55" s="93"/>
      <c r="M55" s="101">
        <f t="shared" si="2"/>
        <v>2.868032138802977</v>
      </c>
      <c r="N55" s="102"/>
      <c r="O55" s="126">
        <f t="shared" si="3"/>
        <v>90.749659823431514</v>
      </c>
      <c r="P55" s="102"/>
      <c r="Q55" s="141">
        <v>97782.713468106391</v>
      </c>
    </row>
    <row r="56" spans="3:17" ht="15" customHeight="1" x14ac:dyDescent="0.2">
      <c r="C56" s="74" t="s">
        <v>46</v>
      </c>
      <c r="D56" s="30"/>
      <c r="E56" s="77">
        <v>10344</v>
      </c>
      <c r="F56" s="93"/>
      <c r="G56" s="101">
        <f t="shared" si="1"/>
        <v>7.0336284139004723E-2</v>
      </c>
      <c r="H56" s="102"/>
      <c r="I56" s="126">
        <f t="shared" si="4"/>
        <v>99.882018091058072</v>
      </c>
      <c r="J56" s="102"/>
      <c r="K56" s="138">
        <v>1467.1729287200005</v>
      </c>
      <c r="L56" s="93"/>
      <c r="M56" s="101">
        <f t="shared" si="2"/>
        <v>1.5182458220117918</v>
      </c>
      <c r="N56" s="102"/>
      <c r="O56" s="126">
        <f t="shared" si="3"/>
        <v>92.267905645443307</v>
      </c>
      <c r="P56" s="102"/>
      <c r="Q56" s="141">
        <v>141838.06348801241</v>
      </c>
    </row>
    <row r="57" spans="3:17" ht="15" customHeight="1" x14ac:dyDescent="0.2">
      <c r="C57" s="74" t="s">
        <v>47</v>
      </c>
      <c r="D57" s="30"/>
      <c r="E57" s="77">
        <v>5150</v>
      </c>
      <c r="F57" s="93"/>
      <c r="G57" s="101">
        <f t="shared" si="1"/>
        <v>3.5018548271062877E-2</v>
      </c>
      <c r="H57" s="102"/>
      <c r="I57" s="126">
        <f t="shared" si="4"/>
        <v>99.91703663932914</v>
      </c>
      <c r="J57" s="102"/>
      <c r="K57" s="138">
        <v>955.73712371999954</v>
      </c>
      <c r="L57" s="93"/>
      <c r="M57" s="101">
        <f t="shared" si="2"/>
        <v>0.98900672621828178</v>
      </c>
      <c r="N57" s="102"/>
      <c r="O57" s="126">
        <f t="shared" si="3"/>
        <v>93.256912371661585</v>
      </c>
      <c r="P57" s="102"/>
      <c r="Q57" s="141">
        <v>185580.02402330088</v>
      </c>
    </row>
    <row r="58" spans="3:17" ht="15" customHeight="1" x14ac:dyDescent="0.2">
      <c r="C58" s="74" t="s">
        <v>48</v>
      </c>
      <c r="D58" s="30"/>
      <c r="E58" s="77">
        <v>12201</v>
      </c>
      <c r="F58" s="93"/>
      <c r="G58" s="101">
        <f t="shared" si="1"/>
        <v>8.2963360670920028E-2</v>
      </c>
      <c r="H58" s="102"/>
      <c r="I58" s="126">
        <f t="shared" si="4"/>
        <v>100.00000000000006</v>
      </c>
      <c r="J58" s="102"/>
      <c r="K58" s="138">
        <v>6516.2541407000053</v>
      </c>
      <c r="L58" s="93"/>
      <c r="M58" s="101">
        <f t="shared" si="2"/>
        <v>6.7430876283383787</v>
      </c>
      <c r="N58" s="102"/>
      <c r="O58" s="126">
        <f t="shared" si="3"/>
        <v>99.999999999999957</v>
      </c>
      <c r="P58" s="102"/>
      <c r="Q58" s="141">
        <v>534075.41518728016</v>
      </c>
    </row>
    <row r="59" spans="3:17" ht="15.95" customHeight="1" x14ac:dyDescent="0.2">
      <c r="C59" s="89" t="s">
        <v>55</v>
      </c>
      <c r="D59" s="89"/>
      <c r="E59" s="90">
        <v>14706492</v>
      </c>
      <c r="F59" s="100"/>
      <c r="G59" s="107">
        <f t="shared" ref="G59" si="5">E59/$E$59*100</f>
        <v>100</v>
      </c>
      <c r="H59" s="104"/>
      <c r="I59" s="128"/>
      <c r="J59" s="104"/>
      <c r="K59" s="140">
        <v>96636.059026059709</v>
      </c>
      <c r="L59" s="104"/>
      <c r="M59" s="107">
        <f t="shared" ref="M59" si="6">K59/$K$59*100</f>
        <v>100</v>
      </c>
      <c r="N59" s="104"/>
      <c r="O59" s="128"/>
      <c r="P59" s="104"/>
      <c r="Q59" s="143">
        <v>6570.979607241462</v>
      </c>
    </row>
    <row r="60" spans="3:17" ht="3.95" customHeight="1" x14ac:dyDescent="0.2">
      <c r="C60" s="32"/>
      <c r="D60" s="32"/>
      <c r="E60" s="53"/>
      <c r="F60" s="53"/>
      <c r="G60" s="54"/>
      <c r="H60" s="55"/>
      <c r="I60" s="56"/>
      <c r="J60" s="56"/>
      <c r="K60" s="52"/>
      <c r="L60" s="53"/>
      <c r="M60" s="54"/>
      <c r="N60" s="55"/>
      <c r="O60" s="56"/>
      <c r="P60" s="56"/>
      <c r="Q60" s="63"/>
    </row>
    <row r="61" spans="3:17" ht="15" x14ac:dyDescent="0.25">
      <c r="C61" s="49" t="s">
        <v>75</v>
      </c>
    </row>
  </sheetData>
  <mergeCells count="10">
    <mergeCell ref="Q7:Q10"/>
    <mergeCell ref="C2:Q2"/>
    <mergeCell ref="C4:Q4"/>
    <mergeCell ref="E9:E10"/>
    <mergeCell ref="G9:G10"/>
    <mergeCell ref="M9:M10"/>
    <mergeCell ref="E7:I7"/>
    <mergeCell ref="C7:C10"/>
    <mergeCell ref="K7:O7"/>
    <mergeCell ref="C5:Q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tabColor theme="7" tint="0.39997558519241921"/>
  </sheetPr>
  <dimension ref="A1:R61"/>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C2" s="173" t="s">
        <v>131</v>
      </c>
      <c r="D2" s="174"/>
      <c r="E2" s="174"/>
      <c r="F2" s="174"/>
      <c r="G2" s="174"/>
      <c r="H2" s="174"/>
      <c r="I2" s="174"/>
      <c r="J2" s="174"/>
      <c r="K2" s="174"/>
      <c r="L2" s="181"/>
      <c r="M2" s="181"/>
      <c r="N2" s="181"/>
      <c r="O2" s="181"/>
      <c r="P2" s="181"/>
      <c r="Q2" s="182"/>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176" t="s">
        <v>127</v>
      </c>
      <c r="D4" s="176"/>
      <c r="E4" s="177"/>
      <c r="F4" s="177"/>
      <c r="G4" s="177"/>
      <c r="H4" s="177"/>
      <c r="I4" s="177"/>
      <c r="J4" s="177"/>
      <c r="K4" s="177"/>
      <c r="L4" s="177"/>
      <c r="M4" s="177"/>
      <c r="N4" s="177"/>
      <c r="O4" s="177"/>
      <c r="P4" s="177"/>
      <c r="Q4" s="177"/>
      <c r="R4" s="7"/>
    </row>
    <row r="5" spans="1:18" ht="18" customHeight="1" x14ac:dyDescent="0.3">
      <c r="C5" s="177" t="s">
        <v>132</v>
      </c>
      <c r="D5" s="177"/>
      <c r="E5" s="177"/>
      <c r="F5" s="177"/>
      <c r="G5" s="177"/>
      <c r="H5" s="177"/>
      <c r="I5" s="177"/>
      <c r="J5" s="177"/>
      <c r="K5" s="177"/>
      <c r="L5" s="177"/>
      <c r="M5" s="177"/>
      <c r="N5" s="177"/>
      <c r="O5" s="177"/>
      <c r="P5" s="177"/>
      <c r="Q5" s="177"/>
      <c r="R5" s="7"/>
    </row>
    <row r="6" spans="1:18" ht="6.95" customHeight="1" x14ac:dyDescent="0.2">
      <c r="C6" s="4"/>
      <c r="D6" s="4"/>
      <c r="E6" s="4"/>
      <c r="F6" s="4"/>
      <c r="G6" s="4"/>
      <c r="H6" s="4"/>
      <c r="I6" s="4"/>
      <c r="J6" s="4"/>
      <c r="K6" s="4"/>
      <c r="L6" s="4"/>
      <c r="M6" s="4"/>
      <c r="N6" s="4"/>
      <c r="O6" s="4"/>
      <c r="P6" s="4"/>
      <c r="Q6" s="4"/>
      <c r="R6" s="7"/>
    </row>
    <row r="7" spans="1:18" ht="15.95" customHeight="1" x14ac:dyDescent="0.2">
      <c r="C7" s="183" t="s">
        <v>117</v>
      </c>
      <c r="D7" s="18"/>
      <c r="E7" s="184" t="s">
        <v>50</v>
      </c>
      <c r="F7" s="184"/>
      <c r="G7" s="184"/>
      <c r="H7" s="184"/>
      <c r="I7" s="184"/>
      <c r="J7" s="32"/>
      <c r="K7" s="184" t="s">
        <v>0</v>
      </c>
      <c r="L7" s="184"/>
      <c r="M7" s="184"/>
      <c r="N7" s="184"/>
      <c r="O7" s="184"/>
      <c r="P7" s="32"/>
      <c r="Q7" s="185" t="s">
        <v>121</v>
      </c>
      <c r="R7" s="7"/>
    </row>
    <row r="8" spans="1:18" s="7" customFormat="1" ht="3.95" customHeight="1" x14ac:dyDescent="0.2">
      <c r="B8"/>
      <c r="C8" s="183"/>
      <c r="D8" s="18"/>
      <c r="E8" s="32"/>
      <c r="F8" s="32"/>
      <c r="G8" s="32"/>
      <c r="H8" s="32"/>
      <c r="I8" s="32"/>
      <c r="J8" s="32"/>
      <c r="K8" s="32"/>
      <c r="L8" s="32"/>
      <c r="M8" s="32"/>
      <c r="N8" s="32"/>
      <c r="O8" s="32"/>
      <c r="P8" s="32"/>
      <c r="Q8" s="185"/>
    </row>
    <row r="9" spans="1:18" ht="15" customHeight="1" x14ac:dyDescent="0.2">
      <c r="C9" s="183"/>
      <c r="D9" s="18"/>
      <c r="E9" s="178" t="s">
        <v>1</v>
      </c>
      <c r="F9" s="22"/>
      <c r="G9" s="178" t="s">
        <v>53</v>
      </c>
      <c r="H9" s="22"/>
      <c r="I9" s="83" t="s">
        <v>53</v>
      </c>
      <c r="J9" s="33"/>
      <c r="K9" s="83" t="s">
        <v>58</v>
      </c>
      <c r="L9" s="18"/>
      <c r="M9" s="178" t="s">
        <v>53</v>
      </c>
      <c r="N9" s="22"/>
      <c r="O9" s="83" t="s">
        <v>53</v>
      </c>
      <c r="P9" s="34"/>
      <c r="Q9" s="185"/>
      <c r="R9" s="7"/>
    </row>
    <row r="10" spans="1:18" ht="15" customHeight="1" x14ac:dyDescent="0.25">
      <c r="C10" s="183"/>
      <c r="D10" s="18"/>
      <c r="E10" s="178"/>
      <c r="F10" s="22"/>
      <c r="G10" s="178"/>
      <c r="H10" s="22"/>
      <c r="I10" s="84" t="s">
        <v>122</v>
      </c>
      <c r="J10" s="33"/>
      <c r="K10" s="84" t="s">
        <v>59</v>
      </c>
      <c r="L10" s="18"/>
      <c r="M10" s="178"/>
      <c r="N10" s="22"/>
      <c r="O10" s="84" t="s">
        <v>122</v>
      </c>
      <c r="P10" s="34"/>
      <c r="Q10" s="185"/>
      <c r="R10" s="7"/>
    </row>
    <row r="11" spans="1:18" s="2" customFormat="1" ht="3.95" customHeight="1" x14ac:dyDescent="0.2">
      <c r="B11"/>
      <c r="C11" s="18"/>
      <c r="D11" s="18"/>
      <c r="E11" s="22"/>
      <c r="F11" s="22"/>
      <c r="G11" s="101"/>
      <c r="H11" s="102"/>
      <c r="I11" s="126"/>
      <c r="J11" s="102"/>
      <c r="K11" s="126"/>
      <c r="L11" s="93"/>
      <c r="M11" s="101"/>
      <c r="N11" s="102"/>
      <c r="O11" s="126"/>
      <c r="P11" s="34"/>
      <c r="Q11" s="18"/>
      <c r="R11" s="6"/>
    </row>
    <row r="12" spans="1:18" ht="15" customHeight="1" x14ac:dyDescent="0.2">
      <c r="C12" s="68" t="s">
        <v>2</v>
      </c>
      <c r="D12" s="23"/>
      <c r="E12" s="77">
        <v>894243</v>
      </c>
      <c r="F12" s="93"/>
      <c r="G12" s="101">
        <f>E12/$E$59*100</f>
        <v>4.4719687503328682</v>
      </c>
      <c r="H12" s="102"/>
      <c r="I12" s="126">
        <f>G12</f>
        <v>4.4719687503328682</v>
      </c>
      <c r="J12" s="102"/>
      <c r="K12" s="138">
        <v>135.08848986000564</v>
      </c>
      <c r="L12" s="93"/>
      <c r="M12" s="101">
        <f>K12/$K$59*100</f>
        <v>0.15137369248606733</v>
      </c>
      <c r="N12" s="102"/>
      <c r="O12" s="126">
        <f t="shared" ref="O12" si="0">M12</f>
        <v>0.15137369248606733</v>
      </c>
      <c r="P12" s="102"/>
      <c r="Q12" s="141">
        <v>151.06463216374704</v>
      </c>
    </row>
    <row r="13" spans="1:18" ht="15" customHeight="1" x14ac:dyDescent="0.2">
      <c r="C13" s="68" t="s">
        <v>3</v>
      </c>
      <c r="D13" s="23"/>
      <c r="E13" s="77">
        <v>1085421</v>
      </c>
      <c r="F13" s="93"/>
      <c r="G13" s="101">
        <f t="shared" ref="G13:G58" si="1">E13/$E$59*100</f>
        <v>5.428019892752924</v>
      </c>
      <c r="H13" s="102"/>
      <c r="I13" s="126">
        <f>I12+G13</f>
        <v>9.8999886430857913</v>
      </c>
      <c r="J13" s="102"/>
      <c r="K13" s="138">
        <v>166.22770302001845</v>
      </c>
      <c r="L13" s="93"/>
      <c r="M13" s="101">
        <f t="shared" ref="M13:M58" si="2">K13/$K$59*100</f>
        <v>0.18626680352777578</v>
      </c>
      <c r="N13" s="102"/>
      <c r="O13" s="126">
        <f t="shared" ref="O13:O58" si="3">O12+M13</f>
        <v>0.33764049601384311</v>
      </c>
      <c r="P13" s="102"/>
      <c r="Q13" s="141">
        <v>153.14583283354426</v>
      </c>
    </row>
    <row r="14" spans="1:18" ht="15" customHeight="1" x14ac:dyDescent="0.2">
      <c r="C14" s="68" t="s">
        <v>4</v>
      </c>
      <c r="D14" s="23"/>
      <c r="E14" s="77">
        <v>838181</v>
      </c>
      <c r="F14" s="93"/>
      <c r="G14" s="101">
        <f t="shared" si="1"/>
        <v>4.1916114961176705</v>
      </c>
      <c r="H14" s="102"/>
      <c r="I14" s="126">
        <f t="shared" ref="I14:I58" si="4">I13+G14</f>
        <v>14.091600139203461</v>
      </c>
      <c r="J14" s="102"/>
      <c r="K14" s="138">
        <v>197.84105070999701</v>
      </c>
      <c r="L14" s="93"/>
      <c r="M14" s="101">
        <f t="shared" si="2"/>
        <v>0.22169120701794107</v>
      </c>
      <c r="N14" s="102"/>
      <c r="O14" s="126">
        <f t="shared" si="3"/>
        <v>0.55933170303178414</v>
      </c>
      <c r="P14" s="102"/>
      <c r="Q14" s="141">
        <v>236.03619112100728</v>
      </c>
    </row>
    <row r="15" spans="1:18" ht="15" customHeight="1" x14ac:dyDescent="0.2">
      <c r="C15" s="68" t="s">
        <v>5</v>
      </c>
      <c r="D15" s="23"/>
      <c r="E15" s="77">
        <v>865001</v>
      </c>
      <c r="F15" s="93"/>
      <c r="G15" s="101">
        <f t="shared" si="1"/>
        <v>4.325734102482973</v>
      </c>
      <c r="H15" s="102"/>
      <c r="I15" s="126">
        <f t="shared" si="4"/>
        <v>18.417334241686433</v>
      </c>
      <c r="J15" s="102"/>
      <c r="K15" s="138">
        <v>282.34610864997649</v>
      </c>
      <c r="L15" s="93"/>
      <c r="M15" s="101">
        <f t="shared" si="2"/>
        <v>0.31638352808378578</v>
      </c>
      <c r="N15" s="102"/>
      <c r="O15" s="126">
        <f t="shared" si="3"/>
        <v>0.87571523111556993</v>
      </c>
      <c r="P15" s="102"/>
      <c r="Q15" s="141">
        <v>326.41130894643646</v>
      </c>
    </row>
    <row r="16" spans="1:18" ht="15" customHeight="1" x14ac:dyDescent="0.2">
      <c r="C16" s="68" t="s">
        <v>6</v>
      </c>
      <c r="D16" s="23"/>
      <c r="E16" s="77">
        <v>901941</v>
      </c>
      <c r="F16" s="93"/>
      <c r="G16" s="101">
        <f t="shared" si="1"/>
        <v>4.5104652389160194</v>
      </c>
      <c r="H16" s="102"/>
      <c r="I16" s="126">
        <f t="shared" si="4"/>
        <v>22.927799480602452</v>
      </c>
      <c r="J16" s="102"/>
      <c r="K16" s="138">
        <v>364.18988474995462</v>
      </c>
      <c r="L16" s="93"/>
      <c r="M16" s="101">
        <f t="shared" si="2"/>
        <v>0.40809374416581873</v>
      </c>
      <c r="N16" s="102"/>
      <c r="O16" s="126">
        <f t="shared" si="3"/>
        <v>1.2838089752813886</v>
      </c>
      <c r="P16" s="102"/>
      <c r="Q16" s="141">
        <v>403.78459871538678</v>
      </c>
    </row>
    <row r="17" spans="3:17" ht="15" customHeight="1" x14ac:dyDescent="0.2">
      <c r="C17" s="70" t="s">
        <v>7</v>
      </c>
      <c r="D17" s="26"/>
      <c r="E17" s="78">
        <v>561778</v>
      </c>
      <c r="F17" s="94"/>
      <c r="G17" s="98">
        <f t="shared" si="1"/>
        <v>2.8093635182209962</v>
      </c>
      <c r="H17" s="103"/>
      <c r="I17" s="127">
        <f t="shared" si="4"/>
        <v>25.73716299882345</v>
      </c>
      <c r="J17" s="103"/>
      <c r="K17" s="139">
        <v>297.7536138400032</v>
      </c>
      <c r="L17" s="94"/>
      <c r="M17" s="98">
        <f t="shared" si="2"/>
        <v>0.33364844054990023</v>
      </c>
      <c r="N17" s="103"/>
      <c r="O17" s="127">
        <f t="shared" si="3"/>
        <v>1.6174574158312889</v>
      </c>
      <c r="P17" s="103"/>
      <c r="Q17" s="142">
        <v>530.02006814080153</v>
      </c>
    </row>
    <row r="18" spans="3:17" ht="15" customHeight="1" x14ac:dyDescent="0.2">
      <c r="C18" s="68" t="s">
        <v>8</v>
      </c>
      <c r="D18" s="23"/>
      <c r="E18" s="77">
        <v>489046</v>
      </c>
      <c r="F18" s="93"/>
      <c r="G18" s="101">
        <f t="shared" si="1"/>
        <v>2.4456422129950006</v>
      </c>
      <c r="H18" s="102"/>
      <c r="I18" s="126">
        <f t="shared" si="4"/>
        <v>28.182805211818451</v>
      </c>
      <c r="J18" s="102"/>
      <c r="K18" s="138">
        <v>317.79126444998803</v>
      </c>
      <c r="L18" s="93"/>
      <c r="M18" s="101">
        <f t="shared" si="2"/>
        <v>0.35610167224064182</v>
      </c>
      <c r="N18" s="102"/>
      <c r="O18" s="126">
        <f t="shared" si="3"/>
        <v>1.9735590880719307</v>
      </c>
      <c r="P18" s="102"/>
      <c r="Q18" s="141">
        <v>649.81875825584507</v>
      </c>
    </row>
    <row r="19" spans="3:17" ht="15" customHeight="1" x14ac:dyDescent="0.2">
      <c r="C19" s="68" t="s">
        <v>9</v>
      </c>
      <c r="D19" s="23"/>
      <c r="E19" s="77">
        <v>458348</v>
      </c>
      <c r="F19" s="93"/>
      <c r="G19" s="101">
        <f t="shared" si="1"/>
        <v>2.2921263378942522</v>
      </c>
      <c r="H19" s="102"/>
      <c r="I19" s="126">
        <f t="shared" si="4"/>
        <v>30.474931549712704</v>
      </c>
      <c r="J19" s="102"/>
      <c r="K19" s="138">
        <v>354.55649544998641</v>
      </c>
      <c r="L19" s="93"/>
      <c r="M19" s="101">
        <f t="shared" si="2"/>
        <v>0.39729902944953788</v>
      </c>
      <c r="N19" s="102"/>
      <c r="O19" s="126">
        <f t="shared" si="3"/>
        <v>2.3708581175214687</v>
      </c>
      <c r="P19" s="102"/>
      <c r="Q19" s="141">
        <v>773.55305455677001</v>
      </c>
    </row>
    <row r="20" spans="3:17" ht="15" customHeight="1" x14ac:dyDescent="0.2">
      <c r="C20" s="68" t="s">
        <v>10</v>
      </c>
      <c r="D20" s="23"/>
      <c r="E20" s="77">
        <v>444957</v>
      </c>
      <c r="F20" s="93"/>
      <c r="G20" s="101">
        <f t="shared" si="1"/>
        <v>2.2251600507265499</v>
      </c>
      <c r="H20" s="102"/>
      <c r="I20" s="126">
        <f t="shared" si="4"/>
        <v>32.700091600439251</v>
      </c>
      <c r="J20" s="102"/>
      <c r="K20" s="138">
        <v>400.78659976998046</v>
      </c>
      <c r="L20" s="93"/>
      <c r="M20" s="101">
        <f t="shared" si="2"/>
        <v>0.4491022704376173</v>
      </c>
      <c r="N20" s="102"/>
      <c r="O20" s="126">
        <f t="shared" si="3"/>
        <v>2.8199603879590862</v>
      </c>
      <c r="P20" s="102"/>
      <c r="Q20" s="141">
        <v>900.73108136287419</v>
      </c>
    </row>
    <row r="21" spans="3:17" ht="15" customHeight="1" x14ac:dyDescent="0.2">
      <c r="C21" s="68" t="s">
        <v>11</v>
      </c>
      <c r="D21" s="23"/>
      <c r="E21" s="77">
        <v>455147</v>
      </c>
      <c r="F21" s="93"/>
      <c r="G21" s="101">
        <f t="shared" si="1"/>
        <v>2.2761186397967377</v>
      </c>
      <c r="H21" s="102"/>
      <c r="I21" s="126">
        <f t="shared" si="4"/>
        <v>34.976210240235986</v>
      </c>
      <c r="J21" s="102"/>
      <c r="K21" s="138">
        <v>488.09308389999592</v>
      </c>
      <c r="L21" s="93"/>
      <c r="M21" s="101">
        <f t="shared" si="2"/>
        <v>0.54693373553455138</v>
      </c>
      <c r="N21" s="102"/>
      <c r="O21" s="126">
        <f t="shared" si="3"/>
        <v>3.3668941234936378</v>
      </c>
      <c r="P21" s="102"/>
      <c r="Q21" s="141">
        <v>1072.3855894908588</v>
      </c>
    </row>
    <row r="22" spans="3:17" ht="15" customHeight="1" x14ac:dyDescent="0.2">
      <c r="C22" s="68" t="s">
        <v>12</v>
      </c>
      <c r="D22" s="23"/>
      <c r="E22" s="77">
        <v>469959</v>
      </c>
      <c r="F22" s="93"/>
      <c r="G22" s="101">
        <f t="shared" si="1"/>
        <v>2.3501911247140703</v>
      </c>
      <c r="H22" s="102"/>
      <c r="I22" s="126">
        <f t="shared" si="4"/>
        <v>37.326401364950058</v>
      </c>
      <c r="J22" s="102"/>
      <c r="K22" s="138">
        <v>579.04360367999379</v>
      </c>
      <c r="L22" s="93"/>
      <c r="M22" s="101">
        <f t="shared" si="2"/>
        <v>0.64884853247167673</v>
      </c>
      <c r="N22" s="102"/>
      <c r="O22" s="126">
        <f t="shared" si="3"/>
        <v>4.0157426559653144</v>
      </c>
      <c r="P22" s="102"/>
      <c r="Q22" s="141">
        <v>1232.1151497896492</v>
      </c>
    </row>
    <row r="23" spans="3:17" ht="15" customHeight="1" x14ac:dyDescent="0.2">
      <c r="C23" s="70" t="s">
        <v>13</v>
      </c>
      <c r="D23" s="26"/>
      <c r="E23" s="78">
        <v>835185</v>
      </c>
      <c r="F23" s="94"/>
      <c r="G23" s="98">
        <f t="shared" si="1"/>
        <v>4.17662897081303</v>
      </c>
      <c r="H23" s="103"/>
      <c r="I23" s="127">
        <f t="shared" si="4"/>
        <v>41.503030335763086</v>
      </c>
      <c r="J23" s="103"/>
      <c r="K23" s="139">
        <v>1257.8051487300095</v>
      </c>
      <c r="L23" s="94"/>
      <c r="M23" s="98">
        <f t="shared" si="2"/>
        <v>1.4094362146513133</v>
      </c>
      <c r="N23" s="103"/>
      <c r="O23" s="127">
        <f t="shared" si="3"/>
        <v>5.4251788706166275</v>
      </c>
      <c r="P23" s="103"/>
      <c r="Q23" s="142">
        <v>1506.0198024749122</v>
      </c>
    </row>
    <row r="24" spans="3:17" ht="15" customHeight="1" x14ac:dyDescent="0.2">
      <c r="C24" s="68" t="s">
        <v>14</v>
      </c>
      <c r="D24" s="23"/>
      <c r="E24" s="77">
        <v>850786</v>
      </c>
      <c r="F24" s="93"/>
      <c r="G24" s="101">
        <f t="shared" si="1"/>
        <v>4.2546471207722067</v>
      </c>
      <c r="H24" s="102"/>
      <c r="I24" s="126">
        <f t="shared" si="4"/>
        <v>45.757677456535291</v>
      </c>
      <c r="J24" s="102"/>
      <c r="K24" s="138">
        <v>1571.5009685699815</v>
      </c>
      <c r="L24" s="93"/>
      <c r="M24" s="101">
        <f t="shared" si="2"/>
        <v>1.7609487277886686</v>
      </c>
      <c r="N24" s="102"/>
      <c r="O24" s="126">
        <f t="shared" si="3"/>
        <v>7.1861275984052959</v>
      </c>
      <c r="P24" s="102"/>
      <c r="Q24" s="141">
        <v>1847.1166292933613</v>
      </c>
    </row>
    <row r="25" spans="3:17" ht="15" customHeight="1" x14ac:dyDescent="0.2">
      <c r="C25" s="68" t="s">
        <v>15</v>
      </c>
      <c r="D25" s="23"/>
      <c r="E25" s="77">
        <v>858038</v>
      </c>
      <c r="F25" s="93"/>
      <c r="G25" s="101">
        <f t="shared" si="1"/>
        <v>4.2909132334254938</v>
      </c>
      <c r="H25" s="102"/>
      <c r="I25" s="126">
        <f t="shared" si="4"/>
        <v>50.048590689960783</v>
      </c>
      <c r="J25" s="102"/>
      <c r="K25" s="138">
        <v>1903.32523733997</v>
      </c>
      <c r="L25" s="93"/>
      <c r="M25" s="101">
        <f t="shared" si="2"/>
        <v>2.1327751126439289</v>
      </c>
      <c r="N25" s="102"/>
      <c r="O25" s="126">
        <f t="shared" si="3"/>
        <v>9.3189027110492244</v>
      </c>
      <c r="P25" s="102"/>
      <c r="Q25" s="141">
        <v>2218.2295391812136</v>
      </c>
    </row>
    <row r="26" spans="3:17" ht="15" customHeight="1" x14ac:dyDescent="0.2">
      <c r="C26" s="68" t="s">
        <v>16</v>
      </c>
      <c r="D26" s="23"/>
      <c r="E26" s="77">
        <v>853930</v>
      </c>
      <c r="F26" s="93"/>
      <c r="G26" s="101">
        <f t="shared" si="1"/>
        <v>4.270369770824872</v>
      </c>
      <c r="H26" s="102"/>
      <c r="I26" s="126">
        <f t="shared" si="4"/>
        <v>54.318960460785654</v>
      </c>
      <c r="J26" s="102"/>
      <c r="K26" s="138">
        <v>2202.7717758199947</v>
      </c>
      <c r="L26" s="93"/>
      <c r="M26" s="101">
        <f t="shared" si="2"/>
        <v>2.4683205634729894</v>
      </c>
      <c r="N26" s="102"/>
      <c r="O26" s="126">
        <f t="shared" si="3"/>
        <v>11.787223274522214</v>
      </c>
      <c r="P26" s="102"/>
      <c r="Q26" s="141">
        <v>2579.5694914337178</v>
      </c>
    </row>
    <row r="27" spans="3:17" ht="15" customHeight="1" x14ac:dyDescent="0.2">
      <c r="C27" s="68" t="s">
        <v>17</v>
      </c>
      <c r="D27" s="23"/>
      <c r="E27" s="77">
        <v>815721</v>
      </c>
      <c r="F27" s="93"/>
      <c r="G27" s="101">
        <f t="shared" si="1"/>
        <v>4.0792925647617908</v>
      </c>
      <c r="H27" s="102"/>
      <c r="I27" s="126">
        <f t="shared" si="4"/>
        <v>58.398253025547447</v>
      </c>
      <c r="J27" s="102"/>
      <c r="K27" s="138">
        <v>2411.6067282200152</v>
      </c>
      <c r="L27" s="93"/>
      <c r="M27" s="101">
        <f t="shared" si="2"/>
        <v>2.7023310102379461</v>
      </c>
      <c r="N27" s="102"/>
      <c r="O27" s="126">
        <f t="shared" si="3"/>
        <v>14.48955428476016</v>
      </c>
      <c r="P27" s="102"/>
      <c r="Q27" s="141">
        <v>2956.411234012628</v>
      </c>
    </row>
    <row r="28" spans="3:17" ht="15" customHeight="1" x14ac:dyDescent="0.2">
      <c r="C28" s="68" t="s">
        <v>18</v>
      </c>
      <c r="D28" s="23"/>
      <c r="E28" s="77">
        <v>713230</v>
      </c>
      <c r="F28" s="93"/>
      <c r="G28" s="101">
        <f t="shared" si="1"/>
        <v>3.5667511759106998</v>
      </c>
      <c r="H28" s="102"/>
      <c r="I28" s="126">
        <f t="shared" si="4"/>
        <v>61.96500420145815</v>
      </c>
      <c r="J28" s="102"/>
      <c r="K28" s="138">
        <v>2377.5842760400751</v>
      </c>
      <c r="L28" s="93"/>
      <c r="M28" s="101">
        <f t="shared" si="2"/>
        <v>2.6642070796259056</v>
      </c>
      <c r="N28" s="102"/>
      <c r="O28" s="126">
        <f t="shared" si="3"/>
        <v>17.153761364386067</v>
      </c>
      <c r="P28" s="102"/>
      <c r="Q28" s="141">
        <v>3333.5449659157289</v>
      </c>
    </row>
    <row r="29" spans="3:17" ht="15" customHeight="1" x14ac:dyDescent="0.2">
      <c r="C29" s="70" t="s">
        <v>19</v>
      </c>
      <c r="D29" s="26"/>
      <c r="E29" s="78">
        <v>618483</v>
      </c>
      <c r="F29" s="94"/>
      <c r="G29" s="98">
        <f t="shared" si="1"/>
        <v>3.0929363144157946</v>
      </c>
      <c r="H29" s="103"/>
      <c r="I29" s="127">
        <f t="shared" si="4"/>
        <v>65.057940515873952</v>
      </c>
      <c r="J29" s="103"/>
      <c r="K29" s="139">
        <v>2307.1273913200771</v>
      </c>
      <c r="L29" s="94"/>
      <c r="M29" s="98">
        <f t="shared" si="2"/>
        <v>2.5852564687175748</v>
      </c>
      <c r="N29" s="103"/>
      <c r="O29" s="127">
        <f t="shared" si="3"/>
        <v>19.739017833103642</v>
      </c>
      <c r="P29" s="103"/>
      <c r="Q29" s="142">
        <v>3730.30041459519</v>
      </c>
    </row>
    <row r="30" spans="3:17" ht="15" customHeight="1" x14ac:dyDescent="0.2">
      <c r="C30" s="68" t="s">
        <v>20</v>
      </c>
      <c r="D30" s="23"/>
      <c r="E30" s="77">
        <v>563022</v>
      </c>
      <c r="F30" s="93"/>
      <c r="G30" s="101">
        <f t="shared" si="1"/>
        <v>2.8155845667787305</v>
      </c>
      <c r="H30" s="102"/>
      <c r="I30" s="126">
        <f t="shared" si="4"/>
        <v>67.873525082652677</v>
      </c>
      <c r="J30" s="102"/>
      <c r="K30" s="138">
        <v>2342.9095719599427</v>
      </c>
      <c r="L30" s="93"/>
      <c r="M30" s="101">
        <f t="shared" si="2"/>
        <v>2.625352266770193</v>
      </c>
      <c r="N30" s="102"/>
      <c r="O30" s="126">
        <f t="shared" si="3"/>
        <v>22.364370099873835</v>
      </c>
      <c r="P30" s="102"/>
      <c r="Q30" s="141">
        <v>4161.3108758804146</v>
      </c>
    </row>
    <row r="31" spans="3:17" ht="15" customHeight="1" x14ac:dyDescent="0.2">
      <c r="C31" s="68" t="s">
        <v>21</v>
      </c>
      <c r="D31" s="23"/>
      <c r="E31" s="77">
        <v>513810</v>
      </c>
      <c r="F31" s="93"/>
      <c r="G31" s="101">
        <f t="shared" si="1"/>
        <v>2.5694830863742082</v>
      </c>
      <c r="H31" s="102"/>
      <c r="I31" s="126">
        <f t="shared" si="4"/>
        <v>70.443008169026882</v>
      </c>
      <c r="J31" s="102"/>
      <c r="K31" s="138">
        <v>2358.9588020599726</v>
      </c>
      <c r="L31" s="93"/>
      <c r="M31" s="101">
        <f t="shared" si="2"/>
        <v>2.6433362654389008</v>
      </c>
      <c r="N31" s="102"/>
      <c r="O31" s="126">
        <f t="shared" si="3"/>
        <v>25.007706365312735</v>
      </c>
      <c r="P31" s="102"/>
      <c r="Q31" s="141">
        <v>4591.1111151203222</v>
      </c>
    </row>
    <row r="32" spans="3:17" ht="15" customHeight="1" x14ac:dyDescent="0.2">
      <c r="C32" s="68" t="s">
        <v>22</v>
      </c>
      <c r="D32" s="23"/>
      <c r="E32" s="77">
        <v>474589</v>
      </c>
      <c r="F32" s="93"/>
      <c r="G32" s="101">
        <f t="shared" si="1"/>
        <v>2.3733450273043522</v>
      </c>
      <c r="H32" s="102"/>
      <c r="I32" s="126">
        <f t="shared" si="4"/>
        <v>72.816353196331235</v>
      </c>
      <c r="J32" s="102"/>
      <c r="K32" s="138">
        <v>2387.5169869299789</v>
      </c>
      <c r="L32" s="93"/>
      <c r="M32" s="101">
        <f t="shared" si="2"/>
        <v>2.67533719978166</v>
      </c>
      <c r="N32" s="102"/>
      <c r="O32" s="126">
        <f t="shared" si="3"/>
        <v>27.683043565094394</v>
      </c>
      <c r="P32" s="102"/>
      <c r="Q32" s="141">
        <v>5030.704434637084</v>
      </c>
    </row>
    <row r="33" spans="3:17" ht="15" customHeight="1" x14ac:dyDescent="0.2">
      <c r="C33" s="68" t="s">
        <v>23</v>
      </c>
      <c r="D33" s="23"/>
      <c r="E33" s="77">
        <v>935919</v>
      </c>
      <c r="F33" s="93"/>
      <c r="G33" s="101">
        <f t="shared" si="1"/>
        <v>4.6803838787027559</v>
      </c>
      <c r="H33" s="102"/>
      <c r="I33" s="126">
        <f t="shared" si="4"/>
        <v>77.496737075033991</v>
      </c>
      <c r="J33" s="102"/>
      <c r="K33" s="138">
        <v>5346.0029341800728</v>
      </c>
      <c r="L33" s="93"/>
      <c r="M33" s="101">
        <f t="shared" si="2"/>
        <v>5.9904748733724151</v>
      </c>
      <c r="N33" s="102"/>
      <c r="O33" s="126">
        <f t="shared" si="3"/>
        <v>33.673518438466807</v>
      </c>
      <c r="P33" s="102"/>
      <c r="Q33" s="141">
        <v>5712.0359071458888</v>
      </c>
    </row>
    <row r="34" spans="3:17" ht="15" customHeight="1" x14ac:dyDescent="0.2">
      <c r="C34" s="68" t="s">
        <v>24</v>
      </c>
      <c r="D34" s="23"/>
      <c r="E34" s="77">
        <v>869907</v>
      </c>
      <c r="F34" s="93"/>
      <c r="G34" s="101">
        <f t="shared" si="1"/>
        <v>4.3502682377114663</v>
      </c>
      <c r="H34" s="102"/>
      <c r="I34" s="126">
        <f t="shared" si="4"/>
        <v>81.847005312745452</v>
      </c>
      <c r="J34" s="102"/>
      <c r="K34" s="138">
        <v>5705.263319649408</v>
      </c>
      <c r="L34" s="93"/>
      <c r="M34" s="101">
        <f t="shared" si="2"/>
        <v>6.3930448567131037</v>
      </c>
      <c r="N34" s="102"/>
      <c r="O34" s="126">
        <f t="shared" si="3"/>
        <v>40.066563295179911</v>
      </c>
      <c r="P34" s="102"/>
      <c r="Q34" s="141">
        <v>6558.4750089945346</v>
      </c>
    </row>
    <row r="35" spans="3:17" ht="15" customHeight="1" x14ac:dyDescent="0.2">
      <c r="C35" s="70" t="s">
        <v>25</v>
      </c>
      <c r="D35" s="26"/>
      <c r="E35" s="78">
        <v>774257</v>
      </c>
      <c r="F35" s="94"/>
      <c r="G35" s="98">
        <f t="shared" si="1"/>
        <v>3.8719376150850229</v>
      </c>
      <c r="H35" s="103"/>
      <c r="I35" s="127">
        <f t="shared" si="4"/>
        <v>85.718942927830469</v>
      </c>
      <c r="J35" s="103"/>
      <c r="K35" s="139">
        <v>5667.7985514394386</v>
      </c>
      <c r="L35" s="94"/>
      <c r="M35" s="98">
        <f t="shared" si="2"/>
        <v>6.3510636316068432</v>
      </c>
      <c r="N35" s="103"/>
      <c r="O35" s="127">
        <f t="shared" si="3"/>
        <v>46.417626926786753</v>
      </c>
      <c r="P35" s="103"/>
      <c r="Q35" s="142">
        <v>7320.3065021555358</v>
      </c>
    </row>
    <row r="36" spans="3:17" ht="15" customHeight="1" x14ac:dyDescent="0.2">
      <c r="C36" s="68" t="s">
        <v>26</v>
      </c>
      <c r="D36" s="23"/>
      <c r="E36" s="77">
        <v>503549</v>
      </c>
      <c r="F36" s="93"/>
      <c r="G36" s="101">
        <f t="shared" si="1"/>
        <v>2.5181694374586838</v>
      </c>
      <c r="H36" s="102"/>
      <c r="I36" s="126">
        <f t="shared" si="4"/>
        <v>88.23711236528915</v>
      </c>
      <c r="J36" s="102"/>
      <c r="K36" s="138">
        <v>4112.2718329998543</v>
      </c>
      <c r="L36" s="93"/>
      <c r="M36" s="101">
        <f t="shared" si="2"/>
        <v>4.6080148835236265</v>
      </c>
      <c r="N36" s="102"/>
      <c r="O36" s="126">
        <f t="shared" si="3"/>
        <v>51.025641810310375</v>
      </c>
      <c r="P36" s="102"/>
      <c r="Q36" s="141">
        <v>8166.5773003220229</v>
      </c>
    </row>
    <row r="37" spans="3:17" ht="15" customHeight="1" x14ac:dyDescent="0.2">
      <c r="C37" s="68" t="s">
        <v>27</v>
      </c>
      <c r="D37" s="23"/>
      <c r="E37" s="77">
        <v>372417</v>
      </c>
      <c r="F37" s="93"/>
      <c r="G37" s="101">
        <f t="shared" si="1"/>
        <v>1.8623989073358314</v>
      </c>
      <c r="H37" s="102"/>
      <c r="I37" s="126">
        <f t="shared" si="4"/>
        <v>90.09951127262498</v>
      </c>
      <c r="J37" s="102"/>
      <c r="K37" s="138">
        <v>3359.8121941899544</v>
      </c>
      <c r="L37" s="93"/>
      <c r="M37" s="101">
        <f t="shared" si="2"/>
        <v>3.7648446468037826</v>
      </c>
      <c r="N37" s="102"/>
      <c r="O37" s="126">
        <f t="shared" si="3"/>
        <v>54.790486457114156</v>
      </c>
      <c r="P37" s="102"/>
      <c r="Q37" s="141">
        <v>9021.6402424968637</v>
      </c>
    </row>
    <row r="38" spans="3:17" ht="15" customHeight="1" x14ac:dyDescent="0.2">
      <c r="C38" s="68" t="s">
        <v>28</v>
      </c>
      <c r="D38" s="23"/>
      <c r="E38" s="77">
        <v>275790</v>
      </c>
      <c r="F38" s="93"/>
      <c r="G38" s="101">
        <f t="shared" si="1"/>
        <v>1.3791824612038359</v>
      </c>
      <c r="H38" s="102"/>
      <c r="I38" s="126">
        <f t="shared" si="4"/>
        <v>91.47869373382882</v>
      </c>
      <c r="J38" s="102"/>
      <c r="K38" s="138">
        <v>2711.5443277500362</v>
      </c>
      <c r="L38" s="93"/>
      <c r="M38" s="101">
        <f t="shared" si="2"/>
        <v>3.0384267205632161</v>
      </c>
      <c r="N38" s="102"/>
      <c r="O38" s="126">
        <f t="shared" si="3"/>
        <v>57.828913177677371</v>
      </c>
      <c r="P38" s="102"/>
      <c r="Q38" s="141">
        <v>9831.9167763517034</v>
      </c>
    </row>
    <row r="39" spans="3:17" ht="15" customHeight="1" x14ac:dyDescent="0.2">
      <c r="C39" s="68" t="s">
        <v>29</v>
      </c>
      <c r="D39" s="23"/>
      <c r="E39" s="77">
        <v>214240</v>
      </c>
      <c r="F39" s="93"/>
      <c r="G39" s="101">
        <f t="shared" si="1"/>
        <v>1.0713805811969608</v>
      </c>
      <c r="H39" s="102"/>
      <c r="I39" s="126">
        <f t="shared" si="4"/>
        <v>92.550074315025782</v>
      </c>
      <c r="J39" s="102"/>
      <c r="K39" s="138">
        <v>2287.6732041400392</v>
      </c>
      <c r="L39" s="93"/>
      <c r="M39" s="101">
        <f t="shared" si="2"/>
        <v>2.5634570382049588</v>
      </c>
      <c r="N39" s="102"/>
      <c r="O39" s="126">
        <f t="shared" si="3"/>
        <v>60.39237021588233</v>
      </c>
      <c r="P39" s="102"/>
      <c r="Q39" s="141">
        <v>10678.086277726097</v>
      </c>
    </row>
    <row r="40" spans="3:17" ht="15" customHeight="1" x14ac:dyDescent="0.2">
      <c r="C40" s="68" t="s">
        <v>30</v>
      </c>
      <c r="D40" s="23"/>
      <c r="E40" s="77">
        <v>176051</v>
      </c>
      <c r="F40" s="93"/>
      <c r="G40" s="101">
        <f t="shared" si="1"/>
        <v>0.88040339199172024</v>
      </c>
      <c r="H40" s="102"/>
      <c r="I40" s="126">
        <f t="shared" si="4"/>
        <v>93.430477707017502</v>
      </c>
      <c r="J40" s="102"/>
      <c r="K40" s="138">
        <v>2036.6976251499802</v>
      </c>
      <c r="L40" s="93"/>
      <c r="M40" s="101">
        <f t="shared" si="2"/>
        <v>2.2822258233551618</v>
      </c>
      <c r="N40" s="102"/>
      <c r="O40" s="126">
        <f t="shared" si="3"/>
        <v>62.674596039237493</v>
      </c>
      <c r="P40" s="102"/>
      <c r="Q40" s="141">
        <v>11568.793276664037</v>
      </c>
    </row>
    <row r="41" spans="3:17" ht="15" customHeight="1" x14ac:dyDescent="0.2">
      <c r="C41" s="70" t="s">
        <v>31</v>
      </c>
      <c r="D41" s="26"/>
      <c r="E41" s="78">
        <v>150675</v>
      </c>
      <c r="F41" s="94"/>
      <c r="G41" s="98">
        <f t="shared" si="1"/>
        <v>0.75350200276256563</v>
      </c>
      <c r="H41" s="103"/>
      <c r="I41" s="127">
        <f t="shared" si="4"/>
        <v>94.183979709780061</v>
      </c>
      <c r="J41" s="103"/>
      <c r="K41" s="139">
        <v>1889.897466690004</v>
      </c>
      <c r="L41" s="94"/>
      <c r="M41" s="98">
        <f t="shared" si="2"/>
        <v>2.1177285958959229</v>
      </c>
      <c r="N41" s="103"/>
      <c r="O41" s="127">
        <f t="shared" si="3"/>
        <v>64.792324635133411</v>
      </c>
      <c r="P41" s="103"/>
      <c r="Q41" s="142">
        <v>12542.873513787979</v>
      </c>
    </row>
    <row r="42" spans="3:17" ht="15" customHeight="1" x14ac:dyDescent="0.2">
      <c r="C42" s="68" t="s">
        <v>32</v>
      </c>
      <c r="D42" s="23"/>
      <c r="E42" s="77">
        <v>127958</v>
      </c>
      <c r="F42" s="93"/>
      <c r="G42" s="101">
        <f t="shared" si="1"/>
        <v>0.63989785478342376</v>
      </c>
      <c r="H42" s="102"/>
      <c r="I42" s="126">
        <f t="shared" si="4"/>
        <v>94.823877564563489</v>
      </c>
      <c r="J42" s="102"/>
      <c r="K42" s="138">
        <v>1714.0968370900007</v>
      </c>
      <c r="L42" s="93"/>
      <c r="M42" s="101">
        <f t="shared" si="2"/>
        <v>1.9207348292803812</v>
      </c>
      <c r="N42" s="102"/>
      <c r="O42" s="126">
        <f t="shared" si="3"/>
        <v>66.713059464413789</v>
      </c>
      <c r="P42" s="102"/>
      <c r="Q42" s="141">
        <v>13395.777029103305</v>
      </c>
    </row>
    <row r="43" spans="3:17" ht="15" customHeight="1" x14ac:dyDescent="0.2">
      <c r="C43" s="68" t="s">
        <v>33</v>
      </c>
      <c r="D43" s="23"/>
      <c r="E43" s="77">
        <v>202283</v>
      </c>
      <c r="F43" s="93"/>
      <c r="G43" s="101">
        <f t="shared" si="1"/>
        <v>1.0115855027364862</v>
      </c>
      <c r="H43" s="102"/>
      <c r="I43" s="126">
        <f t="shared" si="4"/>
        <v>95.835463067299969</v>
      </c>
      <c r="J43" s="102"/>
      <c r="K43" s="138">
        <v>2983.4864970300259</v>
      </c>
      <c r="L43" s="93"/>
      <c r="M43" s="101">
        <f t="shared" si="2"/>
        <v>3.3431520924231211</v>
      </c>
      <c r="N43" s="102"/>
      <c r="O43" s="126">
        <f t="shared" si="3"/>
        <v>70.056211556836914</v>
      </c>
      <c r="P43" s="102"/>
      <c r="Q43" s="141">
        <v>14749.071830208302</v>
      </c>
    </row>
    <row r="44" spans="3:17" ht="15" customHeight="1" x14ac:dyDescent="0.2">
      <c r="C44" s="68" t="s">
        <v>34</v>
      </c>
      <c r="D44" s="23"/>
      <c r="E44" s="77">
        <v>151198</v>
      </c>
      <c r="F44" s="93"/>
      <c r="G44" s="101">
        <f t="shared" si="1"/>
        <v>0.7561174435951179</v>
      </c>
      <c r="H44" s="102"/>
      <c r="I44" s="126">
        <f t="shared" si="4"/>
        <v>96.591580510895085</v>
      </c>
      <c r="J44" s="102"/>
      <c r="K44" s="138">
        <v>2524.8113257500058</v>
      </c>
      <c r="L44" s="93"/>
      <c r="M44" s="101">
        <f t="shared" si="2"/>
        <v>2.8291826609764534</v>
      </c>
      <c r="N44" s="102"/>
      <c r="O44" s="126">
        <f t="shared" si="3"/>
        <v>72.885394217813371</v>
      </c>
      <c r="P44" s="102"/>
      <c r="Q44" s="141">
        <v>16698.708486554093</v>
      </c>
    </row>
    <row r="45" spans="3:17" ht="15" customHeight="1" x14ac:dyDescent="0.2">
      <c r="C45" s="68" t="s">
        <v>35</v>
      </c>
      <c r="D45" s="23"/>
      <c r="E45" s="77">
        <v>117120</v>
      </c>
      <c r="F45" s="93"/>
      <c r="G45" s="101">
        <f t="shared" si="1"/>
        <v>0.58569871951917496</v>
      </c>
      <c r="H45" s="102"/>
      <c r="I45" s="126">
        <f t="shared" si="4"/>
        <v>97.177279230414257</v>
      </c>
      <c r="J45" s="102"/>
      <c r="K45" s="138">
        <v>2189.662739689993</v>
      </c>
      <c r="L45" s="93"/>
      <c r="M45" s="101">
        <f t="shared" si="2"/>
        <v>2.4536312053641822</v>
      </c>
      <c r="N45" s="102"/>
      <c r="O45" s="126">
        <f t="shared" si="3"/>
        <v>75.33902542317756</v>
      </c>
      <c r="P45" s="102"/>
      <c r="Q45" s="141">
        <v>18695.890878500624</v>
      </c>
    </row>
    <row r="46" spans="3:17" ht="15" customHeight="1" x14ac:dyDescent="0.2">
      <c r="C46" s="68" t="s">
        <v>36</v>
      </c>
      <c r="D46" s="23"/>
      <c r="E46" s="77">
        <v>91131</v>
      </c>
      <c r="F46" s="93"/>
      <c r="G46" s="101">
        <f t="shared" si="1"/>
        <v>0.45573181359718185</v>
      </c>
      <c r="H46" s="102"/>
      <c r="I46" s="126">
        <f t="shared" si="4"/>
        <v>97.63301104401144</v>
      </c>
      <c r="J46" s="102"/>
      <c r="K46" s="138">
        <v>1872.8820560100091</v>
      </c>
      <c r="L46" s="93"/>
      <c r="M46" s="101">
        <f t="shared" si="2"/>
        <v>2.0986619415387167</v>
      </c>
      <c r="N46" s="102"/>
      <c r="O46" s="126">
        <f t="shared" si="3"/>
        <v>77.437687364716282</v>
      </c>
      <c r="P46" s="102"/>
      <c r="Q46" s="141">
        <v>20551.536315962836</v>
      </c>
    </row>
    <row r="47" spans="3:17" ht="15" customHeight="1" x14ac:dyDescent="0.2">
      <c r="C47" s="70" t="s">
        <v>37</v>
      </c>
      <c r="D47" s="26"/>
      <c r="E47" s="78">
        <v>71101</v>
      </c>
      <c r="F47" s="94"/>
      <c r="G47" s="98">
        <f t="shared" si="1"/>
        <v>0.35556493046903059</v>
      </c>
      <c r="H47" s="103"/>
      <c r="I47" s="127">
        <f t="shared" si="4"/>
        <v>97.988575974480469</v>
      </c>
      <c r="J47" s="103"/>
      <c r="K47" s="139">
        <v>1586.080296290015</v>
      </c>
      <c r="L47" s="94"/>
      <c r="M47" s="98">
        <f t="shared" si="2"/>
        <v>1.7772856242424893</v>
      </c>
      <c r="N47" s="103"/>
      <c r="O47" s="127">
        <f t="shared" si="3"/>
        <v>79.214972988958777</v>
      </c>
      <c r="P47" s="103"/>
      <c r="Q47" s="142">
        <v>22307.426003713237</v>
      </c>
    </row>
    <row r="48" spans="3:17" ht="15" customHeight="1" x14ac:dyDescent="0.2">
      <c r="C48" s="68" t="s">
        <v>38</v>
      </c>
      <c r="D48" s="23"/>
      <c r="E48" s="77">
        <v>56317</v>
      </c>
      <c r="F48" s="93"/>
      <c r="G48" s="101">
        <f t="shared" si="1"/>
        <v>0.28163246915267565</v>
      </c>
      <c r="H48" s="102"/>
      <c r="I48" s="126">
        <f t="shared" si="4"/>
        <v>98.270208443633138</v>
      </c>
      <c r="J48" s="102"/>
      <c r="K48" s="138">
        <v>1353.5070498599705</v>
      </c>
      <c r="L48" s="93"/>
      <c r="M48" s="101">
        <f t="shared" si="2"/>
        <v>1.5166751819903632</v>
      </c>
      <c r="N48" s="102"/>
      <c r="O48" s="126">
        <f t="shared" si="3"/>
        <v>80.731648170949143</v>
      </c>
      <c r="P48" s="102"/>
      <c r="Q48" s="141">
        <v>24033.720721273694</v>
      </c>
    </row>
    <row r="49" spans="3:17" ht="15" customHeight="1" x14ac:dyDescent="0.2">
      <c r="C49" s="68" t="s">
        <v>39</v>
      </c>
      <c r="D49" s="23"/>
      <c r="E49" s="77">
        <v>135203</v>
      </c>
      <c r="F49" s="93"/>
      <c r="G49" s="101">
        <f t="shared" si="1"/>
        <v>0.67612896153646695</v>
      </c>
      <c r="H49" s="102"/>
      <c r="I49" s="126">
        <f t="shared" si="4"/>
        <v>98.946337405169601</v>
      </c>
      <c r="J49" s="102"/>
      <c r="K49" s="138">
        <v>3725.3996443400224</v>
      </c>
      <c r="L49" s="93"/>
      <c r="M49" s="101">
        <f t="shared" si="2"/>
        <v>4.1745044358289762</v>
      </c>
      <c r="N49" s="102"/>
      <c r="O49" s="126">
        <f t="shared" si="3"/>
        <v>84.906152606778122</v>
      </c>
      <c r="P49" s="102"/>
      <c r="Q49" s="141">
        <v>27554.119689208248</v>
      </c>
    </row>
    <row r="50" spans="3:17" ht="15" customHeight="1" x14ac:dyDescent="0.2">
      <c r="C50" s="68" t="s">
        <v>40</v>
      </c>
      <c r="D50" s="23"/>
      <c r="E50" s="77">
        <v>65635</v>
      </c>
      <c r="F50" s="93"/>
      <c r="G50" s="101">
        <f t="shared" si="1"/>
        <v>0.32823032322097889</v>
      </c>
      <c r="H50" s="102"/>
      <c r="I50" s="126">
        <f t="shared" si="4"/>
        <v>99.274567728390579</v>
      </c>
      <c r="J50" s="102"/>
      <c r="K50" s="138">
        <v>2198.5374081700065</v>
      </c>
      <c r="L50" s="93"/>
      <c r="M50" s="101">
        <f t="shared" si="2"/>
        <v>2.4635757338639941</v>
      </c>
      <c r="N50" s="102"/>
      <c r="O50" s="126">
        <f t="shared" si="3"/>
        <v>87.369728340642112</v>
      </c>
      <c r="P50" s="102"/>
      <c r="Q50" s="141">
        <v>33496.418194103855</v>
      </c>
    </row>
    <row r="51" spans="3:17" ht="15" customHeight="1" x14ac:dyDescent="0.2">
      <c r="C51" s="68" t="s">
        <v>41</v>
      </c>
      <c r="D51" s="23"/>
      <c r="E51" s="77">
        <v>37569</v>
      </c>
      <c r="F51" s="93"/>
      <c r="G51" s="101">
        <f t="shared" si="1"/>
        <v>0.18787666661215749</v>
      </c>
      <c r="H51" s="102"/>
      <c r="I51" s="126">
        <f t="shared" si="4"/>
        <v>99.462444395002734</v>
      </c>
      <c r="J51" s="102"/>
      <c r="K51" s="138">
        <v>1484.1787024499974</v>
      </c>
      <c r="L51" s="93"/>
      <c r="M51" s="101">
        <f t="shared" si="2"/>
        <v>1.663099578149559</v>
      </c>
      <c r="N51" s="102"/>
      <c r="O51" s="126">
        <f t="shared" si="3"/>
        <v>89.032827918791668</v>
      </c>
      <c r="P51" s="102"/>
      <c r="Q51" s="141">
        <v>39505.40877984502</v>
      </c>
    </row>
    <row r="52" spans="3:17" ht="15" customHeight="1" x14ac:dyDescent="0.2">
      <c r="C52" s="68" t="s">
        <v>42</v>
      </c>
      <c r="D52" s="23"/>
      <c r="E52" s="77">
        <v>24178</v>
      </c>
      <c r="F52" s="93"/>
      <c r="G52" s="101">
        <f t="shared" si="1"/>
        <v>0.12091037944445536</v>
      </c>
      <c r="H52" s="102"/>
      <c r="I52" s="126">
        <f t="shared" si="4"/>
        <v>99.583354774447187</v>
      </c>
      <c r="J52" s="102"/>
      <c r="K52" s="138">
        <v>1102.3855970699947</v>
      </c>
      <c r="L52" s="93"/>
      <c r="M52" s="101">
        <f t="shared" si="2"/>
        <v>1.235280507946128</v>
      </c>
      <c r="N52" s="102"/>
      <c r="O52" s="126">
        <f t="shared" si="3"/>
        <v>90.268108426737797</v>
      </c>
      <c r="P52" s="102"/>
      <c r="Q52" s="141">
        <v>45594.57345810219</v>
      </c>
    </row>
    <row r="53" spans="3:17" ht="15" customHeight="1" x14ac:dyDescent="0.2">
      <c r="C53" s="70" t="s">
        <v>43</v>
      </c>
      <c r="D53" s="26"/>
      <c r="E53" s="78">
        <v>16521</v>
      </c>
      <c r="F53" s="94"/>
      <c r="G53" s="98">
        <f t="shared" si="1"/>
        <v>8.2618925419879516E-2</v>
      </c>
      <c r="H53" s="103"/>
      <c r="I53" s="127">
        <f t="shared" si="4"/>
        <v>99.665973699867067</v>
      </c>
      <c r="J53" s="103"/>
      <c r="K53" s="139">
        <v>860.0517585500013</v>
      </c>
      <c r="L53" s="94"/>
      <c r="M53" s="98">
        <f t="shared" si="2"/>
        <v>0.96373281362288155</v>
      </c>
      <c r="N53" s="103"/>
      <c r="O53" s="127">
        <f t="shared" si="3"/>
        <v>91.23184124036068</v>
      </c>
      <c r="P53" s="103"/>
      <c r="Q53" s="142">
        <v>52058.09324798749</v>
      </c>
    </row>
    <row r="54" spans="3:17" ht="15" customHeight="1" x14ac:dyDescent="0.2">
      <c r="C54" s="68" t="s">
        <v>44</v>
      </c>
      <c r="D54" s="23"/>
      <c r="E54" s="77">
        <v>11701</v>
      </c>
      <c r="F54" s="93"/>
      <c r="G54" s="101">
        <f t="shared" si="1"/>
        <v>5.851486268010473E-2</v>
      </c>
      <c r="H54" s="102"/>
      <c r="I54" s="126">
        <f t="shared" si="4"/>
        <v>99.724488562547165</v>
      </c>
      <c r="J54" s="102"/>
      <c r="K54" s="138">
        <v>667.95389049999869</v>
      </c>
      <c r="L54" s="93"/>
      <c r="M54" s="101">
        <f t="shared" si="2"/>
        <v>0.74847714205852534</v>
      </c>
      <c r="N54" s="102"/>
      <c r="O54" s="126">
        <f t="shared" si="3"/>
        <v>91.980318382419199</v>
      </c>
      <c r="P54" s="102"/>
      <c r="Q54" s="141">
        <v>57085.197034441386</v>
      </c>
    </row>
    <row r="55" spans="3:17" ht="15" customHeight="1" x14ac:dyDescent="0.2">
      <c r="C55" s="74" t="s">
        <v>45</v>
      </c>
      <c r="D55" s="30"/>
      <c r="E55" s="77">
        <v>27879</v>
      </c>
      <c r="F55" s="93"/>
      <c r="G55" s="101">
        <f t="shared" si="1"/>
        <v>0.13941849898800443</v>
      </c>
      <c r="H55" s="102"/>
      <c r="I55" s="126">
        <f t="shared" si="4"/>
        <v>99.863907061535173</v>
      </c>
      <c r="J55" s="102"/>
      <c r="K55" s="138">
        <v>1981.2611788300121</v>
      </c>
      <c r="L55" s="93"/>
      <c r="M55" s="101">
        <f t="shared" si="2"/>
        <v>2.220106396404312</v>
      </c>
      <c r="N55" s="102"/>
      <c r="O55" s="126">
        <f t="shared" si="3"/>
        <v>94.200424778823518</v>
      </c>
      <c r="P55" s="102"/>
      <c r="Q55" s="141">
        <v>71066.436343843467</v>
      </c>
    </row>
    <row r="56" spans="3:17" ht="15" customHeight="1" x14ac:dyDescent="0.2">
      <c r="C56" s="74" t="s">
        <v>46</v>
      </c>
      <c r="D56" s="30"/>
      <c r="E56" s="77">
        <v>10187</v>
      </c>
      <c r="F56" s="93"/>
      <c r="G56" s="101">
        <f t="shared" si="1"/>
        <v>5.0943586541511571E-2</v>
      </c>
      <c r="H56" s="102"/>
      <c r="I56" s="126">
        <f t="shared" si="4"/>
        <v>99.91485064807668</v>
      </c>
      <c r="J56" s="102"/>
      <c r="K56" s="138">
        <v>988.74627583999973</v>
      </c>
      <c r="L56" s="93"/>
      <c r="M56" s="101">
        <f t="shared" si="2"/>
        <v>1.1079417266478737</v>
      </c>
      <c r="N56" s="102"/>
      <c r="O56" s="126">
        <f t="shared" si="3"/>
        <v>95.308366505471398</v>
      </c>
      <c r="P56" s="102"/>
      <c r="Q56" s="141">
        <v>97059.612824187658</v>
      </c>
    </row>
    <row r="57" spans="3:17" ht="15" customHeight="1" x14ac:dyDescent="0.2">
      <c r="C57" s="74" t="s">
        <v>47</v>
      </c>
      <c r="D57" s="30"/>
      <c r="E57" s="77">
        <v>5065</v>
      </c>
      <c r="F57" s="93"/>
      <c r="G57" s="101">
        <f t="shared" si="1"/>
        <v>2.5329269248331805E-2</v>
      </c>
      <c r="H57" s="102"/>
      <c r="I57" s="126">
        <f t="shared" si="4"/>
        <v>99.940179917325011</v>
      </c>
      <c r="J57" s="102"/>
      <c r="K57" s="138">
        <v>615.18493737000131</v>
      </c>
      <c r="L57" s="93"/>
      <c r="M57" s="101">
        <f t="shared" si="2"/>
        <v>0.68934678023280771</v>
      </c>
      <c r="N57" s="102"/>
      <c r="O57" s="126">
        <f t="shared" si="3"/>
        <v>95.997713285704208</v>
      </c>
      <c r="P57" s="102"/>
      <c r="Q57" s="141">
        <v>121458.03304442277</v>
      </c>
    </row>
    <row r="58" spans="3:17" ht="15" customHeight="1" x14ac:dyDescent="0.2">
      <c r="C58" s="74" t="s">
        <v>48</v>
      </c>
      <c r="D58" s="30"/>
      <c r="E58" s="77">
        <v>11962</v>
      </c>
      <c r="F58" s="93"/>
      <c r="G58" s="101">
        <f t="shared" si="1"/>
        <v>5.9820082674934855E-2</v>
      </c>
      <c r="H58" s="102"/>
      <c r="I58" s="126">
        <f t="shared" si="4"/>
        <v>99.999999999999943</v>
      </c>
      <c r="J58" s="102"/>
      <c r="K58" s="138">
        <v>3571.7095840200077</v>
      </c>
      <c r="L58" s="93"/>
      <c r="M58" s="101">
        <f t="shared" si="2"/>
        <v>4.0022867142958054</v>
      </c>
      <c r="N58" s="102"/>
      <c r="O58" s="126">
        <f t="shared" si="3"/>
        <v>100.00000000000001</v>
      </c>
      <c r="P58" s="102"/>
      <c r="Q58" s="141">
        <v>298587.99398261221</v>
      </c>
    </row>
    <row r="59" spans="3:17" ht="15.95" customHeight="1" x14ac:dyDescent="0.2">
      <c r="C59" s="89" t="s">
        <v>55</v>
      </c>
      <c r="D59" s="89"/>
      <c r="E59" s="90">
        <v>19996629</v>
      </c>
      <c r="F59" s="100"/>
      <c r="G59" s="107">
        <f t="shared" ref="G59" si="5">E59/$E$59*100</f>
        <v>100</v>
      </c>
      <c r="H59" s="104"/>
      <c r="I59" s="128"/>
      <c r="J59" s="104"/>
      <c r="K59" s="140">
        <v>89241.722020118774</v>
      </c>
      <c r="L59" s="104"/>
      <c r="M59" s="107">
        <f t="shared" ref="M59" si="6">K59/$K$59*100</f>
        <v>100</v>
      </c>
      <c r="N59" s="104"/>
      <c r="O59" s="128"/>
      <c r="P59" s="104"/>
      <c r="Q59" s="143">
        <v>4462.8383124034945</v>
      </c>
    </row>
    <row r="60" spans="3:17" ht="3.95" customHeight="1" x14ac:dyDescent="0.2"/>
    <row r="61" spans="3:17" ht="15" customHeight="1" x14ac:dyDescent="0.2"/>
  </sheetData>
  <mergeCells count="10">
    <mergeCell ref="C2:Q2"/>
    <mergeCell ref="C4:Q4"/>
    <mergeCell ref="E9:E10"/>
    <mergeCell ref="G9:G10"/>
    <mergeCell ref="M9:M10"/>
    <mergeCell ref="E7:I7"/>
    <mergeCell ref="C7:C10"/>
    <mergeCell ref="K7:O7"/>
    <mergeCell ref="Q7:Q10"/>
    <mergeCell ref="C5:Q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tabColor theme="7" tint="0.39997558519241921"/>
  </sheetPr>
  <dimension ref="A1:R61"/>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C2" s="173" t="s">
        <v>131</v>
      </c>
      <c r="D2" s="174"/>
      <c r="E2" s="174"/>
      <c r="F2" s="174"/>
      <c r="G2" s="174"/>
      <c r="H2" s="174"/>
      <c r="I2" s="174"/>
      <c r="J2" s="174"/>
      <c r="K2" s="174"/>
      <c r="L2" s="181"/>
      <c r="M2" s="181"/>
      <c r="N2" s="181"/>
      <c r="O2" s="181"/>
      <c r="P2" s="181"/>
      <c r="Q2" s="182"/>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176" t="s">
        <v>88</v>
      </c>
      <c r="D4" s="176"/>
      <c r="E4" s="177"/>
      <c r="F4" s="177"/>
      <c r="G4" s="177"/>
      <c r="H4" s="177"/>
      <c r="I4" s="177"/>
      <c r="J4" s="177"/>
      <c r="K4" s="177"/>
      <c r="L4" s="177"/>
      <c r="M4" s="177"/>
      <c r="N4" s="177"/>
      <c r="O4" s="177"/>
      <c r="P4" s="177"/>
      <c r="Q4" s="177"/>
      <c r="R4" s="7"/>
    </row>
    <row r="5" spans="1:18" ht="18" customHeight="1" x14ac:dyDescent="0.3">
      <c r="C5" s="177" t="s">
        <v>132</v>
      </c>
      <c r="D5" s="177"/>
      <c r="E5" s="177"/>
      <c r="F5" s="177"/>
      <c r="G5" s="177"/>
      <c r="H5" s="177"/>
      <c r="I5" s="177"/>
      <c r="J5" s="177"/>
      <c r="K5" s="177"/>
      <c r="L5" s="177"/>
      <c r="M5" s="177"/>
      <c r="N5" s="177"/>
      <c r="O5" s="177"/>
      <c r="P5" s="177"/>
      <c r="Q5" s="177"/>
      <c r="R5" s="7"/>
    </row>
    <row r="6" spans="1:18" ht="6.95" customHeight="1" x14ac:dyDescent="0.2">
      <c r="C6" s="4"/>
      <c r="D6" s="4"/>
      <c r="E6" s="4"/>
      <c r="F6" s="4"/>
      <c r="G6" s="4"/>
      <c r="H6" s="4"/>
      <c r="I6" s="4"/>
      <c r="J6" s="4"/>
      <c r="K6" s="4"/>
      <c r="L6" s="4"/>
      <c r="M6" s="4"/>
      <c r="N6" s="4"/>
      <c r="O6" s="4"/>
      <c r="P6" s="4"/>
      <c r="Q6" s="4"/>
      <c r="R6" s="7"/>
    </row>
    <row r="7" spans="1:18" ht="15.95" customHeight="1" x14ac:dyDescent="0.2">
      <c r="C7" s="183" t="s">
        <v>117</v>
      </c>
      <c r="D7" s="18"/>
      <c r="E7" s="184" t="s">
        <v>50</v>
      </c>
      <c r="F7" s="184"/>
      <c r="G7" s="184"/>
      <c r="H7" s="184"/>
      <c r="I7" s="184"/>
      <c r="J7" s="34"/>
      <c r="K7" s="184" t="s">
        <v>0</v>
      </c>
      <c r="L7" s="184"/>
      <c r="M7" s="184"/>
      <c r="N7" s="184"/>
      <c r="O7" s="184"/>
      <c r="P7" s="34"/>
      <c r="Q7" s="185" t="s">
        <v>149</v>
      </c>
      <c r="R7" s="7"/>
    </row>
    <row r="8" spans="1:18" s="7" customFormat="1" ht="3.95" customHeight="1" x14ac:dyDescent="0.2">
      <c r="B8"/>
      <c r="C8" s="183"/>
      <c r="D8" s="18"/>
      <c r="E8" s="34"/>
      <c r="F8" s="34"/>
      <c r="G8" s="34"/>
      <c r="H8" s="34"/>
      <c r="I8" s="34"/>
      <c r="J8" s="34"/>
      <c r="K8" s="34"/>
      <c r="L8" s="34"/>
      <c r="M8" s="34"/>
      <c r="N8" s="34"/>
      <c r="O8" s="34"/>
      <c r="P8" s="34"/>
      <c r="Q8" s="185"/>
    </row>
    <row r="9" spans="1:18" ht="15" customHeight="1" x14ac:dyDescent="0.2">
      <c r="C9" s="183"/>
      <c r="D9" s="18"/>
      <c r="E9" s="178" t="s">
        <v>1</v>
      </c>
      <c r="F9" s="22"/>
      <c r="G9" s="178" t="s">
        <v>53</v>
      </c>
      <c r="H9" s="22"/>
      <c r="I9" s="83" t="s">
        <v>53</v>
      </c>
      <c r="J9" s="33"/>
      <c r="K9" s="83" t="s">
        <v>58</v>
      </c>
      <c r="L9" s="18"/>
      <c r="M9" s="178" t="s">
        <v>53</v>
      </c>
      <c r="N9" s="22"/>
      <c r="O9" s="83" t="s">
        <v>53</v>
      </c>
      <c r="P9" s="34"/>
      <c r="Q9" s="185"/>
      <c r="R9" s="7"/>
    </row>
    <row r="10" spans="1:18" ht="15" customHeight="1" x14ac:dyDescent="0.25">
      <c r="C10" s="183"/>
      <c r="D10" s="18"/>
      <c r="E10" s="178"/>
      <c r="F10" s="22"/>
      <c r="G10" s="178"/>
      <c r="H10" s="22"/>
      <c r="I10" s="84" t="s">
        <v>122</v>
      </c>
      <c r="J10" s="33"/>
      <c r="K10" s="84" t="s">
        <v>59</v>
      </c>
      <c r="L10" s="18"/>
      <c r="M10" s="178"/>
      <c r="N10" s="22"/>
      <c r="O10" s="84" t="s">
        <v>122</v>
      </c>
      <c r="P10" s="34"/>
      <c r="Q10" s="185"/>
      <c r="R10" s="7"/>
    </row>
    <row r="11" spans="1:18" s="2" customFormat="1" ht="3.95" customHeight="1" x14ac:dyDescent="0.2">
      <c r="B11"/>
      <c r="C11" s="18"/>
      <c r="D11" s="18"/>
      <c r="E11" s="22"/>
      <c r="F11" s="22"/>
      <c r="G11" s="22"/>
      <c r="H11" s="22"/>
      <c r="I11" s="33"/>
      <c r="J11" s="33"/>
      <c r="K11" s="18"/>
      <c r="L11" s="18"/>
      <c r="M11" s="32"/>
      <c r="N11" s="32"/>
      <c r="O11" s="34"/>
      <c r="P11" s="34"/>
      <c r="Q11" s="18"/>
      <c r="R11" s="6"/>
    </row>
    <row r="12" spans="1:18" ht="15" customHeight="1" x14ac:dyDescent="0.2">
      <c r="C12" s="68" t="s">
        <v>2</v>
      </c>
      <c r="D12" s="23"/>
      <c r="E12" s="77">
        <v>894374</v>
      </c>
      <c r="F12" s="93"/>
      <c r="G12" s="101">
        <f>E12/$E$59*100</f>
        <v>4.4057546029749952</v>
      </c>
      <c r="H12" s="102"/>
      <c r="I12" s="126">
        <f>G12</f>
        <v>4.4057546029749952</v>
      </c>
      <c r="J12" s="102"/>
      <c r="K12" s="167">
        <v>-131.03075931000527</v>
      </c>
      <c r="L12" s="93"/>
      <c r="M12" s="101">
        <f>K12/$K$59*100</f>
        <v>-1.7740922329067261</v>
      </c>
      <c r="N12" s="102"/>
      <c r="O12" s="126">
        <f t="shared" ref="O12" si="0">M12</f>
        <v>-1.7740922329067261</v>
      </c>
      <c r="P12" s="102"/>
      <c r="Q12" s="170">
        <v>-146.50555506980891</v>
      </c>
    </row>
    <row r="13" spans="1:18" ht="15" customHeight="1" x14ac:dyDescent="0.2">
      <c r="C13" s="68" t="s">
        <v>3</v>
      </c>
      <c r="D13" s="23"/>
      <c r="E13" s="77">
        <v>1086367</v>
      </c>
      <c r="F13" s="93"/>
      <c r="G13" s="101">
        <f t="shared" ref="G13:G58" si="1">E13/$E$59*100</f>
        <v>5.3515267782495206</v>
      </c>
      <c r="H13" s="102"/>
      <c r="I13" s="126">
        <f>I12+G13</f>
        <v>9.7572813812245158</v>
      </c>
      <c r="J13" s="102"/>
      <c r="K13" s="167">
        <v>-165.92245168001904</v>
      </c>
      <c r="L13" s="93"/>
      <c r="M13" s="101">
        <f t="shared" ref="M13:M58" si="2">K13/$K$59*100</f>
        <v>-2.2465086391961897</v>
      </c>
      <c r="N13" s="102"/>
      <c r="O13" s="126">
        <f t="shared" ref="O13:O58" si="3">O12+M13</f>
        <v>-4.0206008721029161</v>
      </c>
      <c r="P13" s="102"/>
      <c r="Q13" s="170">
        <v>-152.7314909970747</v>
      </c>
    </row>
    <row r="14" spans="1:18" ht="15" customHeight="1" x14ac:dyDescent="0.2">
      <c r="C14" s="68" t="s">
        <v>4</v>
      </c>
      <c r="D14" s="23"/>
      <c r="E14" s="77">
        <v>839321</v>
      </c>
      <c r="F14" s="93"/>
      <c r="G14" s="101">
        <f t="shared" si="1"/>
        <v>4.1345593220773145</v>
      </c>
      <c r="H14" s="102"/>
      <c r="I14" s="126">
        <f t="shared" ref="I14:I58" si="4">I13+G14</f>
        <v>13.891840703301831</v>
      </c>
      <c r="J14" s="102"/>
      <c r="K14" s="167">
        <v>-197.32263793999715</v>
      </c>
      <c r="L14" s="93"/>
      <c r="M14" s="101">
        <f t="shared" si="2"/>
        <v>-2.6716517647416582</v>
      </c>
      <c r="N14" s="102"/>
      <c r="O14" s="126">
        <f t="shared" si="3"/>
        <v>-6.6922526368445743</v>
      </c>
      <c r="P14" s="102"/>
      <c r="Q14" s="170">
        <v>-235.09793981086753</v>
      </c>
    </row>
    <row r="15" spans="1:18" ht="15" customHeight="1" x14ac:dyDescent="0.2">
      <c r="C15" s="68" t="s">
        <v>5</v>
      </c>
      <c r="D15" s="23"/>
      <c r="E15" s="77">
        <v>865913</v>
      </c>
      <c r="F15" s="93"/>
      <c r="G15" s="101">
        <f t="shared" si="1"/>
        <v>4.2655535441838506</v>
      </c>
      <c r="H15" s="102"/>
      <c r="I15" s="126">
        <f t="shared" si="4"/>
        <v>18.157394247485684</v>
      </c>
      <c r="J15" s="102"/>
      <c r="K15" s="167">
        <v>-281.71091336997705</v>
      </c>
      <c r="L15" s="93"/>
      <c r="M15" s="101">
        <f t="shared" si="2"/>
        <v>-3.8142276360644858</v>
      </c>
      <c r="N15" s="102"/>
      <c r="O15" s="126">
        <f t="shared" si="3"/>
        <v>-10.506480272909061</v>
      </c>
      <c r="P15" s="102"/>
      <c r="Q15" s="170">
        <v>-325.33396931328787</v>
      </c>
    </row>
    <row r="16" spans="1:18" ht="15" customHeight="1" x14ac:dyDescent="0.2">
      <c r="C16" s="68" t="s">
        <v>6</v>
      </c>
      <c r="D16" s="23"/>
      <c r="E16" s="77">
        <v>906856</v>
      </c>
      <c r="F16" s="93"/>
      <c r="G16" s="101">
        <f t="shared" si="1"/>
        <v>4.4672418878852609</v>
      </c>
      <c r="H16" s="102"/>
      <c r="I16" s="126">
        <f t="shared" si="4"/>
        <v>22.624636135370945</v>
      </c>
      <c r="J16" s="102"/>
      <c r="K16" s="167">
        <v>-360.78854708995999</v>
      </c>
      <c r="L16" s="93"/>
      <c r="M16" s="101">
        <f t="shared" si="2"/>
        <v>-4.8849000225943584</v>
      </c>
      <c r="N16" s="102"/>
      <c r="O16" s="126">
        <f t="shared" si="3"/>
        <v>-15.391380295503419</v>
      </c>
      <c r="P16" s="102"/>
      <c r="Q16" s="170">
        <v>-397.84546509033407</v>
      </c>
    </row>
    <row r="17" spans="3:17" ht="15" customHeight="1" x14ac:dyDescent="0.2">
      <c r="C17" s="70" t="s">
        <v>7</v>
      </c>
      <c r="D17" s="26"/>
      <c r="E17" s="78">
        <v>578630</v>
      </c>
      <c r="F17" s="94"/>
      <c r="G17" s="98">
        <f t="shared" si="1"/>
        <v>2.850375554208219</v>
      </c>
      <c r="H17" s="103"/>
      <c r="I17" s="127">
        <f t="shared" si="4"/>
        <v>25.475011689579166</v>
      </c>
      <c r="J17" s="103"/>
      <c r="K17" s="169">
        <v>-253.93928081000988</v>
      </c>
      <c r="L17" s="94"/>
      <c r="M17" s="98">
        <f t="shared" si="2"/>
        <v>-3.4382133484329005</v>
      </c>
      <c r="N17" s="103"/>
      <c r="O17" s="127">
        <f t="shared" si="3"/>
        <v>-18.82959364393632</v>
      </c>
      <c r="P17" s="103"/>
      <c r="Q17" s="171">
        <v>-438.86297082766168</v>
      </c>
    </row>
    <row r="18" spans="3:17" ht="15" customHeight="1" x14ac:dyDescent="0.2">
      <c r="C18" s="68" t="s">
        <v>8</v>
      </c>
      <c r="D18" s="23"/>
      <c r="E18" s="77">
        <v>514733</v>
      </c>
      <c r="F18" s="93"/>
      <c r="G18" s="101">
        <f t="shared" si="1"/>
        <v>2.5356140541352148</v>
      </c>
      <c r="H18" s="102"/>
      <c r="I18" s="126">
        <f t="shared" si="4"/>
        <v>28.010625743714382</v>
      </c>
      <c r="J18" s="102"/>
      <c r="K18" s="167">
        <v>-211.95949040000033</v>
      </c>
      <c r="L18" s="93"/>
      <c r="M18" s="101">
        <f t="shared" si="2"/>
        <v>-2.8698275701802713</v>
      </c>
      <c r="N18" s="102"/>
      <c r="O18" s="126">
        <f t="shared" si="3"/>
        <v>-21.69942121411659</v>
      </c>
      <c r="P18" s="102"/>
      <c r="Q18" s="170">
        <v>-411.78531471656243</v>
      </c>
    </row>
    <row r="19" spans="3:17" ht="15" customHeight="1" x14ac:dyDescent="0.2">
      <c r="C19" s="68" t="s">
        <v>9</v>
      </c>
      <c r="D19" s="23"/>
      <c r="E19" s="77">
        <v>485605</v>
      </c>
      <c r="F19" s="93"/>
      <c r="G19" s="101">
        <f t="shared" si="1"/>
        <v>2.3921273024234524</v>
      </c>
      <c r="H19" s="102"/>
      <c r="I19" s="126">
        <f t="shared" si="4"/>
        <v>30.402753046137835</v>
      </c>
      <c r="J19" s="102"/>
      <c r="K19" s="167">
        <v>-169.31135635000038</v>
      </c>
      <c r="L19" s="93"/>
      <c r="M19" s="101">
        <f t="shared" si="2"/>
        <v>-2.2923927467502865</v>
      </c>
      <c r="N19" s="102"/>
      <c r="O19" s="126">
        <f t="shared" si="3"/>
        <v>-23.991813960866878</v>
      </c>
      <c r="P19" s="102"/>
      <c r="Q19" s="170">
        <v>-348.6606528969026</v>
      </c>
    </row>
    <row r="20" spans="3:17" ht="15" customHeight="1" x14ac:dyDescent="0.2">
      <c r="C20" s="68" t="s">
        <v>10</v>
      </c>
      <c r="D20" s="23"/>
      <c r="E20" s="77">
        <v>469922</v>
      </c>
      <c r="F20" s="93"/>
      <c r="G20" s="101">
        <f t="shared" si="1"/>
        <v>2.3148716471400284</v>
      </c>
      <c r="H20" s="102"/>
      <c r="I20" s="126">
        <f t="shared" si="4"/>
        <v>32.717624693277862</v>
      </c>
      <c r="J20" s="102"/>
      <c r="K20" s="167">
        <v>-126.83144207000599</v>
      </c>
      <c r="L20" s="93"/>
      <c r="M20" s="101">
        <f t="shared" si="2"/>
        <v>-1.7172355365231837</v>
      </c>
      <c r="N20" s="102"/>
      <c r="O20" s="126">
        <f t="shared" si="3"/>
        <v>-25.709049497390062</v>
      </c>
      <c r="P20" s="102"/>
      <c r="Q20" s="170">
        <v>-269.89892380013276</v>
      </c>
    </row>
    <row r="21" spans="3:17" ht="15" customHeight="1" x14ac:dyDescent="0.2">
      <c r="C21" s="68" t="s">
        <v>11</v>
      </c>
      <c r="D21" s="23"/>
      <c r="E21" s="77">
        <v>477133</v>
      </c>
      <c r="F21" s="93"/>
      <c r="G21" s="101">
        <f t="shared" si="1"/>
        <v>2.3503935836476333</v>
      </c>
      <c r="H21" s="102"/>
      <c r="I21" s="126">
        <f t="shared" si="4"/>
        <v>35.068018276925493</v>
      </c>
      <c r="J21" s="102"/>
      <c r="K21" s="167">
        <v>-102.94133230000116</v>
      </c>
      <c r="L21" s="93"/>
      <c r="M21" s="101">
        <f t="shared" si="2"/>
        <v>-1.3937751642454024</v>
      </c>
      <c r="N21" s="102"/>
      <c r="O21" s="126">
        <f t="shared" si="3"/>
        <v>-27.102824661635463</v>
      </c>
      <c r="P21" s="102"/>
      <c r="Q21" s="170">
        <v>-215.74976432148094</v>
      </c>
    </row>
    <row r="22" spans="3:17" ht="15" customHeight="1" x14ac:dyDescent="0.2">
      <c r="C22" s="68" t="s">
        <v>12</v>
      </c>
      <c r="D22" s="23"/>
      <c r="E22" s="77">
        <v>491163</v>
      </c>
      <c r="F22" s="93"/>
      <c r="G22" s="101">
        <f t="shared" si="1"/>
        <v>2.4195064347364834</v>
      </c>
      <c r="H22" s="102"/>
      <c r="I22" s="126">
        <f t="shared" si="4"/>
        <v>37.487524711661976</v>
      </c>
      <c r="J22" s="102"/>
      <c r="K22" s="167">
        <v>-47.217664770001072</v>
      </c>
      <c r="L22" s="93"/>
      <c r="M22" s="101">
        <f t="shared" si="2"/>
        <v>-0.63930402880643356</v>
      </c>
      <c r="N22" s="102"/>
      <c r="O22" s="126">
        <f t="shared" si="3"/>
        <v>-27.742128690441895</v>
      </c>
      <c r="P22" s="102"/>
      <c r="Q22" s="170">
        <v>-96.134409086191482</v>
      </c>
    </row>
    <row r="23" spans="3:17" ht="15" customHeight="1" x14ac:dyDescent="0.2">
      <c r="C23" s="70" t="s">
        <v>13</v>
      </c>
      <c r="D23" s="26"/>
      <c r="E23" s="78">
        <v>861633</v>
      </c>
      <c r="F23" s="94"/>
      <c r="G23" s="98">
        <f t="shared" si="1"/>
        <v>4.2444699374368602</v>
      </c>
      <c r="H23" s="103"/>
      <c r="I23" s="127">
        <f t="shared" si="4"/>
        <v>41.731994649098837</v>
      </c>
      <c r="J23" s="103"/>
      <c r="K23" s="169">
        <v>-43.865876840000517</v>
      </c>
      <c r="L23" s="94"/>
      <c r="M23" s="98">
        <f t="shared" si="2"/>
        <v>-0.59392246371227142</v>
      </c>
      <c r="N23" s="103"/>
      <c r="O23" s="127">
        <f t="shared" si="3"/>
        <v>-28.336051154154166</v>
      </c>
      <c r="P23" s="103"/>
      <c r="Q23" s="171">
        <v>-50.910163422246498</v>
      </c>
    </row>
    <row r="24" spans="3:17" ht="15" customHeight="1" x14ac:dyDescent="0.2">
      <c r="C24" s="68" t="s">
        <v>14</v>
      </c>
      <c r="D24" s="23"/>
      <c r="E24" s="77">
        <v>870840</v>
      </c>
      <c r="F24" s="93"/>
      <c r="G24" s="101">
        <f t="shared" si="1"/>
        <v>4.2898243223246038</v>
      </c>
      <c r="H24" s="102"/>
      <c r="I24" s="126">
        <f t="shared" si="4"/>
        <v>46.021818971423443</v>
      </c>
      <c r="J24" s="102"/>
      <c r="K24" s="167">
        <v>-79.215821840002832</v>
      </c>
      <c r="L24" s="93"/>
      <c r="M24" s="101">
        <f t="shared" si="2"/>
        <v>-1.0725433859173323</v>
      </c>
      <c r="N24" s="102"/>
      <c r="O24" s="126">
        <f t="shared" si="3"/>
        <v>-29.408594540071498</v>
      </c>
      <c r="P24" s="102"/>
      <c r="Q24" s="170">
        <v>-90.964840659596291</v>
      </c>
    </row>
    <row r="25" spans="3:17" ht="15" customHeight="1" x14ac:dyDescent="0.2">
      <c r="C25" s="68" t="s">
        <v>15</v>
      </c>
      <c r="D25" s="23"/>
      <c r="E25" s="77">
        <v>874247</v>
      </c>
      <c r="F25" s="93"/>
      <c r="G25" s="101">
        <f t="shared" si="1"/>
        <v>4.3066074644243697</v>
      </c>
      <c r="H25" s="102"/>
      <c r="I25" s="126">
        <f t="shared" si="4"/>
        <v>50.32842643584781</v>
      </c>
      <c r="J25" s="102"/>
      <c r="K25" s="167">
        <v>-89.929303179997348</v>
      </c>
      <c r="L25" s="93"/>
      <c r="M25" s="101">
        <f t="shared" si="2"/>
        <v>-1.2175986701327546</v>
      </c>
      <c r="N25" s="102"/>
      <c r="O25" s="126">
        <f t="shared" si="3"/>
        <v>-30.626193210204253</v>
      </c>
      <c r="P25" s="102"/>
      <c r="Q25" s="170">
        <v>-102.86486905874125</v>
      </c>
    </row>
    <row r="26" spans="3:17" ht="15" customHeight="1" x14ac:dyDescent="0.2">
      <c r="C26" s="68" t="s">
        <v>16</v>
      </c>
      <c r="D26" s="23"/>
      <c r="E26" s="77">
        <v>868133</v>
      </c>
      <c r="F26" s="93"/>
      <c r="G26" s="101">
        <f t="shared" si="1"/>
        <v>4.276489433664767</v>
      </c>
      <c r="H26" s="102"/>
      <c r="I26" s="126">
        <f t="shared" si="4"/>
        <v>54.604915869512574</v>
      </c>
      <c r="J26" s="102"/>
      <c r="K26" s="167">
        <v>-75.218088119999962</v>
      </c>
      <c r="L26" s="93"/>
      <c r="M26" s="101">
        <f t="shared" si="2"/>
        <v>-1.0184160315523418</v>
      </c>
      <c r="N26" s="102"/>
      <c r="O26" s="126">
        <f t="shared" si="3"/>
        <v>-31.644609241756594</v>
      </c>
      <c r="P26" s="102"/>
      <c r="Q26" s="170">
        <v>-86.643507527072416</v>
      </c>
    </row>
    <row r="27" spans="3:17" ht="15" customHeight="1" x14ac:dyDescent="0.2">
      <c r="C27" s="68" t="s">
        <v>17</v>
      </c>
      <c r="D27" s="23"/>
      <c r="E27" s="77">
        <v>827107</v>
      </c>
      <c r="F27" s="93"/>
      <c r="G27" s="101">
        <f t="shared" si="1"/>
        <v>4.0743922256269069</v>
      </c>
      <c r="H27" s="102"/>
      <c r="I27" s="126">
        <f t="shared" si="4"/>
        <v>58.679308095139483</v>
      </c>
      <c r="J27" s="102"/>
      <c r="K27" s="167">
        <v>-59.907326749999783</v>
      </c>
      <c r="L27" s="93"/>
      <c r="M27" s="101">
        <f t="shared" si="2"/>
        <v>-0.81111582990929487</v>
      </c>
      <c r="N27" s="102"/>
      <c r="O27" s="126">
        <f t="shared" si="3"/>
        <v>-32.455725071665888</v>
      </c>
      <c r="P27" s="102"/>
      <c r="Q27" s="170">
        <v>-72.429959787548384</v>
      </c>
    </row>
    <row r="28" spans="3:17" ht="15" customHeight="1" x14ac:dyDescent="0.2">
      <c r="C28" s="68" t="s">
        <v>18</v>
      </c>
      <c r="D28" s="23"/>
      <c r="E28" s="77">
        <v>722066</v>
      </c>
      <c r="F28" s="93"/>
      <c r="G28" s="101">
        <f t="shared" si="1"/>
        <v>3.5569522405075986</v>
      </c>
      <c r="H28" s="102"/>
      <c r="I28" s="126">
        <f t="shared" si="4"/>
        <v>62.236260335647081</v>
      </c>
      <c r="J28" s="102"/>
      <c r="K28" s="167">
        <v>-42.767537819998175</v>
      </c>
      <c r="L28" s="93"/>
      <c r="M28" s="101">
        <f t="shared" si="2"/>
        <v>-0.5790514919286579</v>
      </c>
      <c r="N28" s="102"/>
      <c r="O28" s="126">
        <f t="shared" si="3"/>
        <v>-33.034776563594548</v>
      </c>
      <c r="P28" s="102"/>
      <c r="Q28" s="170">
        <v>-59.229402603083614</v>
      </c>
    </row>
    <row r="29" spans="3:17" ht="15" customHeight="1" x14ac:dyDescent="0.2">
      <c r="C29" s="70" t="s">
        <v>19</v>
      </c>
      <c r="D29" s="26"/>
      <c r="E29" s="78">
        <v>625357</v>
      </c>
      <c r="F29" s="94"/>
      <c r="G29" s="98">
        <f t="shared" si="1"/>
        <v>3.0805563234761233</v>
      </c>
      <c r="H29" s="103"/>
      <c r="I29" s="127">
        <f t="shared" si="4"/>
        <v>65.316816659123205</v>
      </c>
      <c r="J29" s="103"/>
      <c r="K29" s="169">
        <v>-23.743629539999578</v>
      </c>
      <c r="L29" s="94"/>
      <c r="M29" s="98">
        <f t="shared" si="2"/>
        <v>-0.32147710178698091</v>
      </c>
      <c r="N29" s="103"/>
      <c r="O29" s="127">
        <f t="shared" si="3"/>
        <v>-33.35625366538153</v>
      </c>
      <c r="P29" s="103"/>
      <c r="Q29" s="171">
        <v>-37.968119873927336</v>
      </c>
    </row>
    <row r="30" spans="3:17" ht="15" customHeight="1" x14ac:dyDescent="0.2">
      <c r="C30" s="68" t="s">
        <v>20</v>
      </c>
      <c r="D30" s="23"/>
      <c r="E30" s="77">
        <v>568431</v>
      </c>
      <c r="F30" s="93"/>
      <c r="G30" s="101">
        <f t="shared" si="1"/>
        <v>2.8001345015884627</v>
      </c>
      <c r="H30" s="102"/>
      <c r="I30" s="126">
        <f t="shared" si="4"/>
        <v>68.116951160711665</v>
      </c>
      <c r="J30" s="102"/>
      <c r="K30" s="167">
        <v>-16.237647409999809</v>
      </c>
      <c r="L30" s="93"/>
      <c r="M30" s="101">
        <f t="shared" si="2"/>
        <v>-0.21984978414575232</v>
      </c>
      <c r="N30" s="102"/>
      <c r="O30" s="126">
        <f t="shared" si="3"/>
        <v>-33.576103449527281</v>
      </c>
      <c r="P30" s="102"/>
      <c r="Q30" s="170">
        <v>-28.56573165432534</v>
      </c>
    </row>
    <row r="31" spans="3:17" ht="15" customHeight="1" x14ac:dyDescent="0.2">
      <c r="C31" s="68" t="s">
        <v>21</v>
      </c>
      <c r="D31" s="23"/>
      <c r="E31" s="77">
        <v>518402</v>
      </c>
      <c r="F31" s="93"/>
      <c r="G31" s="101">
        <f t="shared" si="1"/>
        <v>2.5536878282367819</v>
      </c>
      <c r="H31" s="102"/>
      <c r="I31" s="126">
        <f t="shared" si="4"/>
        <v>70.67063898894844</v>
      </c>
      <c r="J31" s="102"/>
      <c r="K31" s="167">
        <v>-15.200259149999853</v>
      </c>
      <c r="L31" s="93"/>
      <c r="M31" s="101">
        <f t="shared" si="2"/>
        <v>-0.20580405576666011</v>
      </c>
      <c r="N31" s="102"/>
      <c r="O31" s="126">
        <f t="shared" si="3"/>
        <v>-33.781907505293944</v>
      </c>
      <c r="P31" s="102"/>
      <c r="Q31" s="170">
        <v>-29.321374435283531</v>
      </c>
    </row>
    <row r="32" spans="3:17" ht="15" customHeight="1" x14ac:dyDescent="0.2">
      <c r="C32" s="68" t="s">
        <v>22</v>
      </c>
      <c r="D32" s="23"/>
      <c r="E32" s="77">
        <v>478423</v>
      </c>
      <c r="F32" s="93"/>
      <c r="G32" s="101">
        <f t="shared" si="1"/>
        <v>2.3567482221297875</v>
      </c>
      <c r="H32" s="102"/>
      <c r="I32" s="126">
        <f t="shared" si="4"/>
        <v>73.027387211078221</v>
      </c>
      <c r="J32" s="102"/>
      <c r="K32" s="167">
        <v>-20.240845830000364</v>
      </c>
      <c r="L32" s="93"/>
      <c r="M32" s="101">
        <f t="shared" si="2"/>
        <v>-0.27405112786921165</v>
      </c>
      <c r="N32" s="102"/>
      <c r="O32" s="126">
        <f t="shared" si="3"/>
        <v>-34.055958633163158</v>
      </c>
      <c r="P32" s="102"/>
      <c r="Q32" s="170">
        <v>-42.307426336109181</v>
      </c>
    </row>
    <row r="33" spans="3:17" ht="15" customHeight="1" x14ac:dyDescent="0.2">
      <c r="C33" s="68" t="s">
        <v>23</v>
      </c>
      <c r="D33" s="23"/>
      <c r="E33" s="77">
        <v>942097</v>
      </c>
      <c r="F33" s="93"/>
      <c r="G33" s="101">
        <f t="shared" si="1"/>
        <v>4.6408417442802836</v>
      </c>
      <c r="H33" s="102"/>
      <c r="I33" s="126">
        <f t="shared" si="4"/>
        <v>77.668228955358501</v>
      </c>
      <c r="J33" s="102"/>
      <c r="K33" s="167">
        <v>-60.893553930000529</v>
      </c>
      <c r="L33" s="93"/>
      <c r="M33" s="101">
        <f t="shared" si="2"/>
        <v>-0.82446886235094696</v>
      </c>
      <c r="N33" s="102"/>
      <c r="O33" s="126">
        <f t="shared" si="3"/>
        <v>-34.880427495514105</v>
      </c>
      <c r="P33" s="102"/>
      <c r="Q33" s="170">
        <v>-64.636182824062203</v>
      </c>
    </row>
    <row r="34" spans="3:17" ht="15" customHeight="1" x14ac:dyDescent="0.2">
      <c r="C34" s="68" t="s">
        <v>24</v>
      </c>
      <c r="D34" s="23"/>
      <c r="E34" s="77">
        <v>874679</v>
      </c>
      <c r="F34" s="93"/>
      <c r="G34" s="101">
        <f t="shared" si="1"/>
        <v>4.3087355294044389</v>
      </c>
      <c r="H34" s="102"/>
      <c r="I34" s="126">
        <f t="shared" si="4"/>
        <v>81.976964484762945</v>
      </c>
      <c r="J34" s="102"/>
      <c r="K34" s="167">
        <v>-47.160176140001809</v>
      </c>
      <c r="L34" s="93"/>
      <c r="M34" s="101">
        <f t="shared" si="2"/>
        <v>-0.63852566094457264</v>
      </c>
      <c r="N34" s="102"/>
      <c r="O34" s="126">
        <f t="shared" si="3"/>
        <v>-35.518953156458679</v>
      </c>
      <c r="P34" s="102"/>
      <c r="Q34" s="170">
        <v>-53.917124042079223</v>
      </c>
    </row>
    <row r="35" spans="3:17" ht="15" customHeight="1" x14ac:dyDescent="0.2">
      <c r="C35" s="70" t="s">
        <v>25</v>
      </c>
      <c r="D35" s="26"/>
      <c r="E35" s="78">
        <v>778048</v>
      </c>
      <c r="F35" s="94"/>
      <c r="G35" s="98">
        <f t="shared" si="1"/>
        <v>3.8327238463276987</v>
      </c>
      <c r="H35" s="103"/>
      <c r="I35" s="127">
        <f t="shared" si="4"/>
        <v>85.809688331090641</v>
      </c>
      <c r="J35" s="103"/>
      <c r="K35" s="139">
        <v>60.953894209999696</v>
      </c>
      <c r="L35" s="94"/>
      <c r="M35" s="98">
        <f t="shared" si="2"/>
        <v>0.82528584015556061</v>
      </c>
      <c r="N35" s="103"/>
      <c r="O35" s="127">
        <f t="shared" si="3"/>
        <v>-34.69366731630312</v>
      </c>
      <c r="P35" s="103"/>
      <c r="Q35" s="142">
        <v>78.342074280763782</v>
      </c>
    </row>
    <row r="36" spans="3:17" ht="15" customHeight="1" x14ac:dyDescent="0.2">
      <c r="C36" s="68" t="s">
        <v>26</v>
      </c>
      <c r="D36" s="23"/>
      <c r="E36" s="77">
        <v>506652</v>
      </c>
      <c r="F36" s="93"/>
      <c r="G36" s="101">
        <f t="shared" si="1"/>
        <v>2.4958064312094126</v>
      </c>
      <c r="H36" s="102"/>
      <c r="I36" s="126">
        <f t="shared" si="4"/>
        <v>88.305494762300057</v>
      </c>
      <c r="J36" s="102"/>
      <c r="K36" s="138">
        <v>149.20066629999971</v>
      </c>
      <c r="L36" s="93"/>
      <c r="M36" s="101">
        <f t="shared" si="2"/>
        <v>2.020103864323147</v>
      </c>
      <c r="N36" s="102"/>
      <c r="O36" s="126">
        <f t="shared" si="3"/>
        <v>-32.673563451979973</v>
      </c>
      <c r="P36" s="102"/>
      <c r="Q36" s="141">
        <v>294.48352379937256</v>
      </c>
    </row>
    <row r="37" spans="3:17" ht="15" customHeight="1" x14ac:dyDescent="0.2">
      <c r="C37" s="68" t="s">
        <v>27</v>
      </c>
      <c r="D37" s="23"/>
      <c r="E37" s="77">
        <v>374930</v>
      </c>
      <c r="F37" s="93"/>
      <c r="G37" s="101">
        <f t="shared" si="1"/>
        <v>1.8469338031890632</v>
      </c>
      <c r="H37" s="102"/>
      <c r="I37" s="126">
        <f t="shared" si="4"/>
        <v>90.152428565489117</v>
      </c>
      <c r="J37" s="102"/>
      <c r="K37" s="138">
        <v>169.90920660000398</v>
      </c>
      <c r="L37" s="93"/>
      <c r="M37" s="101">
        <f t="shared" si="2"/>
        <v>2.3004873459921589</v>
      </c>
      <c r="N37" s="102"/>
      <c r="O37" s="126">
        <f t="shared" si="3"/>
        <v>-30.373076105987813</v>
      </c>
      <c r="P37" s="102"/>
      <c r="Q37" s="141">
        <v>453.17581041795529</v>
      </c>
    </row>
    <row r="38" spans="3:17" ht="15" customHeight="1" x14ac:dyDescent="0.2">
      <c r="C38" s="68" t="s">
        <v>28</v>
      </c>
      <c r="D38" s="23"/>
      <c r="E38" s="77">
        <v>277895</v>
      </c>
      <c r="F38" s="93"/>
      <c r="G38" s="101">
        <f t="shared" si="1"/>
        <v>1.3689319852698496</v>
      </c>
      <c r="H38" s="102"/>
      <c r="I38" s="126">
        <f t="shared" si="4"/>
        <v>91.52136055075897</v>
      </c>
      <c r="J38" s="102"/>
      <c r="K38" s="138">
        <v>178.86188299999498</v>
      </c>
      <c r="L38" s="93"/>
      <c r="M38" s="101">
        <f t="shared" si="2"/>
        <v>2.4217021946932498</v>
      </c>
      <c r="N38" s="102"/>
      <c r="O38" s="126">
        <f t="shared" si="3"/>
        <v>-27.951373911294564</v>
      </c>
      <c r="P38" s="102"/>
      <c r="Q38" s="141">
        <v>643.63116644774095</v>
      </c>
    </row>
    <row r="39" spans="3:17" ht="15" customHeight="1" x14ac:dyDescent="0.2">
      <c r="C39" s="68" t="s">
        <v>29</v>
      </c>
      <c r="D39" s="23"/>
      <c r="E39" s="77">
        <v>216107</v>
      </c>
      <c r="F39" s="93"/>
      <c r="G39" s="101">
        <f t="shared" si="1"/>
        <v>1.0645595802037149</v>
      </c>
      <c r="H39" s="102"/>
      <c r="I39" s="126">
        <f t="shared" si="4"/>
        <v>92.585920130962691</v>
      </c>
      <c r="J39" s="102"/>
      <c r="K39" s="138">
        <v>175.02828272999682</v>
      </c>
      <c r="L39" s="93"/>
      <c r="M39" s="101">
        <f t="shared" si="2"/>
        <v>2.3697971267619709</v>
      </c>
      <c r="N39" s="102"/>
      <c r="O39" s="126">
        <f t="shared" si="3"/>
        <v>-25.581576784532594</v>
      </c>
      <c r="P39" s="102"/>
      <c r="Q39" s="141">
        <v>809.91491589812836</v>
      </c>
    </row>
    <row r="40" spans="3:17" ht="15" customHeight="1" x14ac:dyDescent="0.2">
      <c r="C40" s="68" t="s">
        <v>30</v>
      </c>
      <c r="D40" s="23"/>
      <c r="E40" s="77">
        <v>177669</v>
      </c>
      <c r="F40" s="93"/>
      <c r="G40" s="101">
        <f t="shared" si="1"/>
        <v>0.87521105774090535</v>
      </c>
      <c r="H40" s="102"/>
      <c r="I40" s="126">
        <f t="shared" si="4"/>
        <v>93.46113118870359</v>
      </c>
      <c r="J40" s="102"/>
      <c r="K40" s="138">
        <v>167.68878952999825</v>
      </c>
      <c r="L40" s="93"/>
      <c r="M40" s="101">
        <f t="shared" si="2"/>
        <v>2.2704239875986469</v>
      </c>
      <c r="N40" s="102"/>
      <c r="O40" s="126">
        <f t="shared" si="3"/>
        <v>-23.311152796933946</v>
      </c>
      <c r="P40" s="102"/>
      <c r="Q40" s="141">
        <v>943.8269452183456</v>
      </c>
    </row>
    <row r="41" spans="3:17" ht="15" customHeight="1" x14ac:dyDescent="0.2">
      <c r="C41" s="70" t="s">
        <v>31</v>
      </c>
      <c r="D41" s="26"/>
      <c r="E41" s="78">
        <v>151976</v>
      </c>
      <c r="F41" s="94"/>
      <c r="G41" s="98">
        <f t="shared" si="1"/>
        <v>0.74864537826650579</v>
      </c>
      <c r="H41" s="103"/>
      <c r="I41" s="127">
        <f t="shared" si="4"/>
        <v>94.209776566970092</v>
      </c>
      <c r="J41" s="103"/>
      <c r="K41" s="139">
        <v>156.13835137999948</v>
      </c>
      <c r="L41" s="94"/>
      <c r="M41" s="98">
        <f t="shared" si="2"/>
        <v>2.1140367185597682</v>
      </c>
      <c r="N41" s="103"/>
      <c r="O41" s="127">
        <f t="shared" si="3"/>
        <v>-21.197116078374179</v>
      </c>
      <c r="P41" s="103"/>
      <c r="Q41" s="142">
        <v>1027.3882151129092</v>
      </c>
    </row>
    <row r="42" spans="3:17" ht="15" customHeight="1" x14ac:dyDescent="0.2">
      <c r="C42" s="68" t="s">
        <v>32</v>
      </c>
      <c r="D42" s="23"/>
      <c r="E42" s="77">
        <v>129147</v>
      </c>
      <c r="F42" s="93"/>
      <c r="G42" s="101">
        <f t="shared" si="1"/>
        <v>0.63618798143775623</v>
      </c>
      <c r="H42" s="102"/>
      <c r="I42" s="126">
        <f t="shared" si="4"/>
        <v>94.845964548407849</v>
      </c>
      <c r="J42" s="102"/>
      <c r="K42" s="138">
        <v>159.87341805999887</v>
      </c>
      <c r="L42" s="93"/>
      <c r="M42" s="101">
        <f t="shared" si="2"/>
        <v>2.1646076899963171</v>
      </c>
      <c r="N42" s="102"/>
      <c r="O42" s="126">
        <f t="shared" si="3"/>
        <v>-19.032508388377863</v>
      </c>
      <c r="P42" s="102"/>
      <c r="Q42" s="141">
        <v>1237.9181712312238</v>
      </c>
    </row>
    <row r="43" spans="3:17" ht="15" customHeight="1" x14ac:dyDescent="0.2">
      <c r="C43" s="68" t="s">
        <v>33</v>
      </c>
      <c r="D43" s="23"/>
      <c r="E43" s="77">
        <v>204117</v>
      </c>
      <c r="F43" s="93"/>
      <c r="G43" s="101">
        <f t="shared" si="1"/>
        <v>1.0054959248540847</v>
      </c>
      <c r="H43" s="102"/>
      <c r="I43" s="126">
        <f t="shared" si="4"/>
        <v>95.851460473261938</v>
      </c>
      <c r="J43" s="102"/>
      <c r="K43" s="138">
        <v>308.22268013000331</v>
      </c>
      <c r="L43" s="93"/>
      <c r="M43" s="101">
        <f t="shared" si="2"/>
        <v>4.1731839585133157</v>
      </c>
      <c r="N43" s="102"/>
      <c r="O43" s="126">
        <f t="shared" si="3"/>
        <v>-14.859324429864547</v>
      </c>
      <c r="P43" s="102"/>
      <c r="Q43" s="141">
        <v>1510.0294445342786</v>
      </c>
    </row>
    <row r="44" spans="3:17" ht="15" customHeight="1" x14ac:dyDescent="0.2">
      <c r="C44" s="68" t="s">
        <v>34</v>
      </c>
      <c r="D44" s="23"/>
      <c r="E44" s="77">
        <v>152595</v>
      </c>
      <c r="F44" s="93"/>
      <c r="G44" s="101">
        <f t="shared" si="1"/>
        <v>0.75169461952267103</v>
      </c>
      <c r="H44" s="102"/>
      <c r="I44" s="126">
        <f t="shared" si="4"/>
        <v>96.603155092784604</v>
      </c>
      <c r="J44" s="102"/>
      <c r="K44" s="138">
        <v>292.03025133999375</v>
      </c>
      <c r="L44" s="93"/>
      <c r="M44" s="101">
        <f t="shared" si="2"/>
        <v>3.9539464123102412</v>
      </c>
      <c r="N44" s="102"/>
      <c r="O44" s="126">
        <f t="shared" si="3"/>
        <v>-10.905378017554305</v>
      </c>
      <c r="P44" s="102"/>
      <c r="Q44" s="141">
        <v>1913.7602892623859</v>
      </c>
    </row>
    <row r="45" spans="3:17" ht="15" customHeight="1" x14ac:dyDescent="0.2">
      <c r="C45" s="68" t="s">
        <v>35</v>
      </c>
      <c r="D45" s="23"/>
      <c r="E45" s="77">
        <v>118216</v>
      </c>
      <c r="F45" s="93"/>
      <c r="G45" s="101">
        <f t="shared" si="1"/>
        <v>0.58234104093510319</v>
      </c>
      <c r="H45" s="102"/>
      <c r="I45" s="126">
        <f t="shared" si="4"/>
        <v>97.18549613371971</v>
      </c>
      <c r="J45" s="102"/>
      <c r="K45" s="138">
        <v>273.81637854999497</v>
      </c>
      <c r="L45" s="93"/>
      <c r="M45" s="101">
        <f t="shared" si="2"/>
        <v>3.707339505519458</v>
      </c>
      <c r="N45" s="102"/>
      <c r="O45" s="126">
        <f t="shared" si="3"/>
        <v>-7.1980385120348469</v>
      </c>
      <c r="P45" s="102"/>
      <c r="Q45" s="141">
        <v>2316.2378912329546</v>
      </c>
    </row>
    <row r="46" spans="3:17" ht="15" customHeight="1" x14ac:dyDescent="0.2">
      <c r="C46" s="68" t="s">
        <v>36</v>
      </c>
      <c r="D46" s="23"/>
      <c r="E46" s="77">
        <v>92018</v>
      </c>
      <c r="F46" s="93"/>
      <c r="G46" s="101">
        <f t="shared" si="1"/>
        <v>0.45328769290761256</v>
      </c>
      <c r="H46" s="102"/>
      <c r="I46" s="126">
        <f t="shared" si="4"/>
        <v>97.638783826627318</v>
      </c>
      <c r="J46" s="102"/>
      <c r="K46" s="138">
        <v>256.43108663000163</v>
      </c>
      <c r="L46" s="93"/>
      <c r="M46" s="101">
        <f t="shared" si="2"/>
        <v>3.4719511774315115</v>
      </c>
      <c r="N46" s="102"/>
      <c r="O46" s="126">
        <f t="shared" si="3"/>
        <v>-3.7260873346033354</v>
      </c>
      <c r="P46" s="102"/>
      <c r="Q46" s="141">
        <v>2786.7491863548612</v>
      </c>
    </row>
    <row r="47" spans="3:17" ht="15" customHeight="1" x14ac:dyDescent="0.2">
      <c r="C47" s="70" t="s">
        <v>37</v>
      </c>
      <c r="D47" s="26"/>
      <c r="E47" s="78">
        <v>71843</v>
      </c>
      <c r="F47" s="94"/>
      <c r="G47" s="98">
        <f t="shared" si="1"/>
        <v>0.35390410269253425</v>
      </c>
      <c r="H47" s="103"/>
      <c r="I47" s="127">
        <f t="shared" si="4"/>
        <v>97.992687929319857</v>
      </c>
      <c r="J47" s="103"/>
      <c r="K47" s="139">
        <v>241.85091361999937</v>
      </c>
      <c r="L47" s="94"/>
      <c r="M47" s="98">
        <f t="shared" si="2"/>
        <v>3.2745427839543462</v>
      </c>
      <c r="N47" s="103"/>
      <c r="O47" s="127">
        <f t="shared" si="3"/>
        <v>-0.45154455064898924</v>
      </c>
      <c r="P47" s="103"/>
      <c r="Q47" s="142">
        <v>3366.3810478404212</v>
      </c>
    </row>
    <row r="48" spans="3:17" ht="15" customHeight="1" x14ac:dyDescent="0.2">
      <c r="C48" s="68" t="s">
        <v>38</v>
      </c>
      <c r="D48" s="23"/>
      <c r="E48" s="77">
        <v>56909</v>
      </c>
      <c r="F48" s="93"/>
      <c r="G48" s="101">
        <f t="shared" si="1"/>
        <v>0.28033807858983378</v>
      </c>
      <c r="H48" s="102"/>
      <c r="I48" s="126">
        <f t="shared" si="4"/>
        <v>98.273026007909692</v>
      </c>
      <c r="J48" s="102"/>
      <c r="K48" s="138">
        <v>226.77705422000017</v>
      </c>
      <c r="L48" s="93"/>
      <c r="M48" s="101">
        <f t="shared" si="2"/>
        <v>3.0704501188252609</v>
      </c>
      <c r="N48" s="102"/>
      <c r="O48" s="126">
        <f t="shared" si="3"/>
        <v>2.6189055681762716</v>
      </c>
      <c r="P48" s="102"/>
      <c r="Q48" s="141">
        <v>3984.9066794355931</v>
      </c>
    </row>
    <row r="49" spans="3:17" ht="15" customHeight="1" x14ac:dyDescent="0.2">
      <c r="C49" s="68" t="s">
        <v>39</v>
      </c>
      <c r="D49" s="23"/>
      <c r="E49" s="77">
        <v>136728</v>
      </c>
      <c r="F49" s="93"/>
      <c r="G49" s="101">
        <f t="shared" si="1"/>
        <v>0.67353256619218038</v>
      </c>
      <c r="H49" s="102"/>
      <c r="I49" s="126">
        <f t="shared" si="4"/>
        <v>98.946558574101871</v>
      </c>
      <c r="J49" s="102"/>
      <c r="K49" s="138">
        <v>756.70315541999128</v>
      </c>
      <c r="L49" s="93"/>
      <c r="M49" s="101">
        <f t="shared" si="2"/>
        <v>10.245389691060961</v>
      </c>
      <c r="N49" s="102"/>
      <c r="O49" s="126">
        <f t="shared" si="3"/>
        <v>12.864295259237233</v>
      </c>
      <c r="P49" s="102"/>
      <c r="Q49" s="141">
        <v>5534.3686400736588</v>
      </c>
    </row>
    <row r="50" spans="3:17" ht="15" customHeight="1" x14ac:dyDescent="0.2">
      <c r="C50" s="68" t="s">
        <v>40</v>
      </c>
      <c r="D50" s="23"/>
      <c r="E50" s="77">
        <v>66513</v>
      </c>
      <c r="F50" s="93"/>
      <c r="G50" s="101">
        <f t="shared" si="1"/>
        <v>0.32764811578565101</v>
      </c>
      <c r="H50" s="102"/>
      <c r="I50" s="126">
        <f t="shared" si="4"/>
        <v>99.274206689887521</v>
      </c>
      <c r="J50" s="102"/>
      <c r="K50" s="138">
        <v>572.99373442999888</v>
      </c>
      <c r="L50" s="93"/>
      <c r="M50" s="101">
        <f t="shared" si="2"/>
        <v>7.7580542088704751</v>
      </c>
      <c r="N50" s="102"/>
      <c r="O50" s="126">
        <f t="shared" si="3"/>
        <v>20.622349468107707</v>
      </c>
      <c r="P50" s="102"/>
      <c r="Q50" s="141">
        <v>8614.7630452693284</v>
      </c>
    </row>
    <row r="51" spans="3:17" ht="15" customHeight="1" x14ac:dyDescent="0.2">
      <c r="C51" s="68" t="s">
        <v>41</v>
      </c>
      <c r="D51" s="23"/>
      <c r="E51" s="77">
        <v>38097</v>
      </c>
      <c r="F51" s="93"/>
      <c r="G51" s="101">
        <f t="shared" si="1"/>
        <v>0.18766873042993021</v>
      </c>
      <c r="H51" s="102"/>
      <c r="I51" s="126">
        <f t="shared" si="4"/>
        <v>99.461875420317455</v>
      </c>
      <c r="J51" s="102"/>
      <c r="K51" s="138">
        <v>439.85825239000093</v>
      </c>
      <c r="L51" s="93"/>
      <c r="M51" s="101">
        <f t="shared" si="2"/>
        <v>5.9554650622057492</v>
      </c>
      <c r="N51" s="102"/>
      <c r="O51" s="126">
        <f t="shared" si="3"/>
        <v>26.577814530313457</v>
      </c>
      <c r="P51" s="102"/>
      <c r="Q51" s="141">
        <v>11545.745134525052</v>
      </c>
    </row>
    <row r="52" spans="3:17" ht="15" customHeight="1" x14ac:dyDescent="0.2">
      <c r="C52" s="68" t="s">
        <v>42</v>
      </c>
      <c r="D52" s="23"/>
      <c r="E52" s="77">
        <v>24513</v>
      </c>
      <c r="F52" s="93"/>
      <c r="G52" s="101">
        <f t="shared" si="1"/>
        <v>0.1207529093899488</v>
      </c>
      <c r="H52" s="102"/>
      <c r="I52" s="126">
        <f t="shared" si="4"/>
        <v>99.582628329707404</v>
      </c>
      <c r="J52" s="102"/>
      <c r="K52" s="138">
        <v>349.89715469000043</v>
      </c>
      <c r="L52" s="93"/>
      <c r="M52" s="101">
        <f t="shared" si="2"/>
        <v>4.7374359098619205</v>
      </c>
      <c r="N52" s="102"/>
      <c r="O52" s="126">
        <f t="shared" si="3"/>
        <v>31.315250440175376</v>
      </c>
      <c r="P52" s="102"/>
      <c r="Q52" s="141">
        <v>14273.942589238381</v>
      </c>
    </row>
    <row r="53" spans="3:17" ht="15" customHeight="1" x14ac:dyDescent="0.2">
      <c r="C53" s="70" t="s">
        <v>43</v>
      </c>
      <c r="D53" s="26"/>
      <c r="E53" s="78">
        <v>16781</v>
      </c>
      <c r="F53" s="94"/>
      <c r="G53" s="98">
        <f t="shared" si="1"/>
        <v>8.2664487107768567E-2</v>
      </c>
      <c r="H53" s="103"/>
      <c r="I53" s="127">
        <f t="shared" si="4"/>
        <v>99.665292816815167</v>
      </c>
      <c r="J53" s="103"/>
      <c r="K53" s="139">
        <v>281.33374414999969</v>
      </c>
      <c r="L53" s="94"/>
      <c r="M53" s="98">
        <f t="shared" si="2"/>
        <v>3.8091209497629106</v>
      </c>
      <c r="N53" s="103"/>
      <c r="O53" s="127">
        <f t="shared" si="3"/>
        <v>35.12437138993829</v>
      </c>
      <c r="P53" s="103"/>
      <c r="Q53" s="142">
        <v>16765.016634884672</v>
      </c>
    </row>
    <row r="54" spans="3:17" ht="15" customHeight="1" x14ac:dyDescent="0.2">
      <c r="C54" s="68" t="s">
        <v>44</v>
      </c>
      <c r="D54" s="23"/>
      <c r="E54" s="77">
        <v>11900</v>
      </c>
      <c r="F54" s="93"/>
      <c r="G54" s="101">
        <f t="shared" si="1"/>
        <v>5.8620308478782301E-2</v>
      </c>
      <c r="H54" s="102"/>
      <c r="I54" s="126">
        <f t="shared" si="4"/>
        <v>99.723913125293947</v>
      </c>
      <c r="J54" s="102"/>
      <c r="K54" s="138">
        <v>237.76343413999973</v>
      </c>
      <c r="L54" s="93"/>
      <c r="M54" s="101">
        <f t="shared" si="2"/>
        <v>3.2192003160039269</v>
      </c>
      <c r="N54" s="102"/>
      <c r="O54" s="126">
        <f t="shared" si="3"/>
        <v>38.343571705942217</v>
      </c>
      <c r="P54" s="102"/>
      <c r="Q54" s="141">
        <v>19980.120515966362</v>
      </c>
    </row>
    <row r="55" spans="3:17" ht="15" customHeight="1" x14ac:dyDescent="0.2">
      <c r="C55" s="74" t="s">
        <v>45</v>
      </c>
      <c r="D55" s="30"/>
      <c r="E55" s="77">
        <v>28347</v>
      </c>
      <c r="F55" s="93"/>
      <c r="G55" s="101">
        <f t="shared" si="1"/>
        <v>0.13963948608807078</v>
      </c>
      <c r="H55" s="102"/>
      <c r="I55" s="126">
        <f t="shared" si="4"/>
        <v>99.863552611382019</v>
      </c>
      <c r="J55" s="102"/>
      <c r="K55" s="138">
        <v>790.29205170999774</v>
      </c>
      <c r="L55" s="93"/>
      <c r="M55" s="101">
        <f t="shared" si="2"/>
        <v>10.700166877225522</v>
      </c>
      <c r="N55" s="102"/>
      <c r="O55" s="126">
        <f t="shared" si="3"/>
        <v>49.043738583167737</v>
      </c>
      <c r="P55" s="102"/>
      <c r="Q55" s="141">
        <v>27879.213028186325</v>
      </c>
    </row>
    <row r="56" spans="3:17" ht="15" customHeight="1" x14ac:dyDescent="0.2">
      <c r="C56" s="74" t="s">
        <v>46</v>
      </c>
      <c r="D56" s="30"/>
      <c r="E56" s="77">
        <v>10345</v>
      </c>
      <c r="F56" s="93"/>
      <c r="G56" s="101">
        <f t="shared" si="1"/>
        <v>5.0960259765798564E-2</v>
      </c>
      <c r="H56" s="102"/>
      <c r="I56" s="126">
        <f t="shared" si="4"/>
        <v>99.914512871147821</v>
      </c>
      <c r="J56" s="102"/>
      <c r="K56" s="138">
        <v>478.42665288000001</v>
      </c>
      <c r="L56" s="93"/>
      <c r="M56" s="101">
        <f t="shared" si="2"/>
        <v>6.4776622936440527</v>
      </c>
      <c r="N56" s="102"/>
      <c r="O56" s="126">
        <f t="shared" si="3"/>
        <v>55.521400876811789</v>
      </c>
      <c r="P56" s="102"/>
      <c r="Q56" s="141">
        <v>46247.138992750122</v>
      </c>
    </row>
    <row r="57" spans="3:17" ht="15" customHeight="1" x14ac:dyDescent="0.2">
      <c r="C57" s="74" t="s">
        <v>47</v>
      </c>
      <c r="D57" s="30"/>
      <c r="E57" s="77">
        <v>5151</v>
      </c>
      <c r="F57" s="93"/>
      <c r="G57" s="101">
        <f t="shared" si="1"/>
        <v>2.5374219241530053E-2</v>
      </c>
      <c r="H57" s="102"/>
      <c r="I57" s="126">
        <f t="shared" si="4"/>
        <v>99.939887090389348</v>
      </c>
      <c r="J57" s="102"/>
      <c r="K57" s="138">
        <v>340.55218635000006</v>
      </c>
      <c r="L57" s="93"/>
      <c r="M57" s="101">
        <f t="shared" si="2"/>
        <v>4.6109096206451259</v>
      </c>
      <c r="N57" s="102"/>
      <c r="O57" s="126">
        <f t="shared" si="3"/>
        <v>60.132310497456913</v>
      </c>
      <c r="P57" s="102"/>
      <c r="Q57" s="141">
        <v>66113.800495049523</v>
      </c>
    </row>
    <row r="58" spans="3:17" ht="15" customHeight="1" x14ac:dyDescent="0.2">
      <c r="C58" s="74" t="s">
        <v>48</v>
      </c>
      <c r="D58" s="30"/>
      <c r="E58" s="77">
        <v>12203</v>
      </c>
      <c r="F58" s="93"/>
      <c r="G58" s="101">
        <f t="shared" si="1"/>
        <v>6.0112909610637012E-2</v>
      </c>
      <c r="H58" s="102"/>
      <c r="I58" s="126">
        <f t="shared" si="4"/>
        <v>99.999999999999986</v>
      </c>
      <c r="J58" s="102"/>
      <c r="K58" s="138">
        <v>2944.5445566799867</v>
      </c>
      <c r="L58" s="93"/>
      <c r="M58" s="101">
        <f t="shared" si="2"/>
        <v>39.867689502543072</v>
      </c>
      <c r="N58" s="102"/>
      <c r="O58" s="126">
        <f t="shared" si="3"/>
        <v>99.999999999999986</v>
      </c>
      <c r="P58" s="102"/>
      <c r="Q58" s="141">
        <v>241296.77593050784</v>
      </c>
    </row>
    <row r="59" spans="3:17" ht="15.95" customHeight="1" x14ac:dyDescent="0.2">
      <c r="C59" s="89" t="s">
        <v>55</v>
      </c>
      <c r="D59" s="89"/>
      <c r="E59" s="90">
        <v>20300132</v>
      </c>
      <c r="F59" s="100"/>
      <c r="G59" s="107">
        <f t="shared" ref="G59" si="5">E59/$E$59*100</f>
        <v>100</v>
      </c>
      <c r="H59" s="104"/>
      <c r="I59" s="128"/>
      <c r="J59" s="104"/>
      <c r="K59" s="140">
        <v>7385.7918364999832</v>
      </c>
      <c r="L59" s="104"/>
      <c r="M59" s="107">
        <f t="shared" ref="M59" si="6">K59/$K$59*100</f>
        <v>100</v>
      </c>
      <c r="N59" s="104"/>
      <c r="O59" s="128"/>
      <c r="P59" s="104"/>
      <c r="Q59" s="143">
        <v>363.82974438294207</v>
      </c>
    </row>
    <row r="60" spans="3:17" ht="3.95" customHeight="1" x14ac:dyDescent="0.2">
      <c r="C60" s="32"/>
      <c r="D60" s="32"/>
      <c r="E60" s="53"/>
      <c r="F60" s="53"/>
      <c r="G60" s="54"/>
      <c r="H60" s="55"/>
      <c r="I60" s="56"/>
      <c r="J60" s="56"/>
      <c r="K60" s="52"/>
      <c r="L60" s="53"/>
      <c r="M60" s="54"/>
      <c r="N60" s="55"/>
      <c r="O60" s="56"/>
      <c r="P60" s="56"/>
      <c r="Q60" s="63"/>
    </row>
    <row r="61" spans="3:17" ht="15" x14ac:dyDescent="0.25">
      <c r="C61" s="49" t="s">
        <v>76</v>
      </c>
    </row>
  </sheetData>
  <mergeCells count="10">
    <mergeCell ref="C2:Q2"/>
    <mergeCell ref="C4:Q4"/>
    <mergeCell ref="E9:E10"/>
    <mergeCell ref="G9:G10"/>
    <mergeCell ref="M9:M10"/>
    <mergeCell ref="E7:I7"/>
    <mergeCell ref="C7:C10"/>
    <mergeCell ref="K7:O7"/>
    <mergeCell ref="Q7:Q10"/>
    <mergeCell ref="C5:Q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tabColor theme="7" tint="0.39997558519241921"/>
  </sheetPr>
  <dimension ref="A1:R61"/>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C2" s="173" t="s">
        <v>131</v>
      </c>
      <c r="D2" s="174"/>
      <c r="E2" s="174"/>
      <c r="F2" s="174"/>
      <c r="G2" s="174"/>
      <c r="H2" s="174"/>
      <c r="I2" s="174"/>
      <c r="J2" s="174"/>
      <c r="K2" s="174"/>
      <c r="L2" s="181"/>
      <c r="M2" s="181"/>
      <c r="N2" s="181"/>
      <c r="O2" s="181"/>
      <c r="P2" s="181"/>
      <c r="Q2" s="182"/>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176" t="s">
        <v>118</v>
      </c>
      <c r="D4" s="176"/>
      <c r="E4" s="177"/>
      <c r="F4" s="177"/>
      <c r="G4" s="177"/>
      <c r="H4" s="177"/>
      <c r="I4" s="177"/>
      <c r="J4" s="177"/>
      <c r="K4" s="177"/>
      <c r="L4" s="177"/>
      <c r="M4" s="177"/>
      <c r="N4" s="177"/>
      <c r="O4" s="177"/>
      <c r="P4" s="177"/>
      <c r="Q4" s="177"/>
      <c r="R4" s="7"/>
    </row>
    <row r="5" spans="1:18" ht="18" customHeight="1" x14ac:dyDescent="0.3">
      <c r="C5" s="177" t="s">
        <v>132</v>
      </c>
      <c r="D5" s="177"/>
      <c r="E5" s="177"/>
      <c r="F5" s="177"/>
      <c r="G5" s="177"/>
      <c r="H5" s="177"/>
      <c r="I5" s="177"/>
      <c r="J5" s="177"/>
      <c r="K5" s="177"/>
      <c r="L5" s="177"/>
      <c r="M5" s="177"/>
      <c r="N5" s="177"/>
      <c r="O5" s="177"/>
      <c r="P5" s="177"/>
      <c r="Q5" s="177"/>
      <c r="R5" s="7"/>
    </row>
    <row r="6" spans="1:18" ht="6.95" customHeight="1" x14ac:dyDescent="0.2">
      <c r="C6" s="4"/>
      <c r="D6" s="4"/>
      <c r="E6" s="4"/>
      <c r="F6" s="4"/>
      <c r="G6" s="4"/>
      <c r="H6" s="4"/>
      <c r="I6" s="4"/>
      <c r="J6" s="4"/>
      <c r="K6" s="4"/>
      <c r="L6" s="4"/>
      <c r="M6" s="4"/>
      <c r="N6" s="4"/>
      <c r="O6" s="4"/>
      <c r="P6" s="4"/>
      <c r="Q6" s="4"/>
      <c r="R6" s="7"/>
    </row>
    <row r="7" spans="1:18" ht="15.95" customHeight="1" x14ac:dyDescent="0.2">
      <c r="C7" s="183" t="s">
        <v>117</v>
      </c>
      <c r="D7" s="18"/>
      <c r="E7" s="184" t="s">
        <v>50</v>
      </c>
      <c r="F7" s="184"/>
      <c r="G7" s="184"/>
      <c r="H7" s="184"/>
      <c r="I7" s="184"/>
      <c r="J7" s="32"/>
      <c r="K7" s="184" t="s">
        <v>0</v>
      </c>
      <c r="L7" s="184"/>
      <c r="M7" s="184"/>
      <c r="N7" s="184"/>
      <c r="O7" s="184"/>
      <c r="P7" s="32"/>
      <c r="Q7" s="185" t="s">
        <v>121</v>
      </c>
      <c r="R7" s="7"/>
    </row>
    <row r="8" spans="1:18" s="7" customFormat="1" ht="3.95" customHeight="1" x14ac:dyDescent="0.2">
      <c r="B8"/>
      <c r="C8" s="183"/>
      <c r="D8" s="18"/>
      <c r="E8" s="32"/>
      <c r="F8" s="32"/>
      <c r="G8" s="32"/>
      <c r="H8" s="32"/>
      <c r="I8" s="32"/>
      <c r="J8" s="32"/>
      <c r="K8" s="32"/>
      <c r="L8" s="32"/>
      <c r="M8" s="32"/>
      <c r="N8" s="32"/>
      <c r="O8" s="32"/>
      <c r="P8" s="32"/>
      <c r="Q8" s="185"/>
    </row>
    <row r="9" spans="1:18" ht="15" customHeight="1" x14ac:dyDescent="0.2">
      <c r="C9" s="183"/>
      <c r="D9" s="18"/>
      <c r="E9" s="178" t="s">
        <v>1</v>
      </c>
      <c r="F9" s="22"/>
      <c r="G9" s="178" t="s">
        <v>53</v>
      </c>
      <c r="H9" s="22"/>
      <c r="I9" s="83" t="s">
        <v>53</v>
      </c>
      <c r="J9" s="33"/>
      <c r="K9" s="83" t="s">
        <v>58</v>
      </c>
      <c r="L9" s="18"/>
      <c r="M9" s="178" t="s">
        <v>53</v>
      </c>
      <c r="N9" s="22"/>
      <c r="O9" s="83" t="s">
        <v>53</v>
      </c>
      <c r="P9" s="34"/>
      <c r="Q9" s="185"/>
      <c r="R9" s="7"/>
    </row>
    <row r="10" spans="1:18" ht="15" customHeight="1" x14ac:dyDescent="0.25">
      <c r="C10" s="183"/>
      <c r="D10" s="18"/>
      <c r="E10" s="178"/>
      <c r="F10" s="22"/>
      <c r="G10" s="178"/>
      <c r="H10" s="22"/>
      <c r="I10" s="84" t="s">
        <v>122</v>
      </c>
      <c r="J10" s="33"/>
      <c r="K10" s="84" t="s">
        <v>59</v>
      </c>
      <c r="L10" s="18"/>
      <c r="M10" s="178"/>
      <c r="N10" s="22"/>
      <c r="O10" s="84" t="s">
        <v>122</v>
      </c>
      <c r="P10" s="34"/>
      <c r="Q10" s="185"/>
      <c r="R10" s="7"/>
    </row>
    <row r="11" spans="1:18" s="2" customFormat="1" ht="3.95" customHeight="1" x14ac:dyDescent="0.2">
      <c r="B11"/>
      <c r="C11" s="18"/>
      <c r="D11" s="18"/>
      <c r="E11" s="22"/>
      <c r="F11" s="22"/>
      <c r="G11" s="22"/>
      <c r="H11" s="22"/>
      <c r="I11" s="33"/>
      <c r="J11" s="33"/>
      <c r="K11" s="18"/>
      <c r="L11" s="18"/>
      <c r="M11" s="32"/>
      <c r="N11" s="32"/>
      <c r="O11" s="34"/>
      <c r="P11" s="34"/>
      <c r="Q11" s="18"/>
      <c r="R11" s="6"/>
    </row>
    <row r="12" spans="1:18" ht="15" customHeight="1" x14ac:dyDescent="0.2">
      <c r="C12" s="68" t="s">
        <v>2</v>
      </c>
      <c r="D12" s="23"/>
      <c r="E12" s="77">
        <v>71771</v>
      </c>
      <c r="F12" s="93"/>
      <c r="G12" s="101">
        <f>E12/$E$59*100</f>
        <v>9.343929134504096</v>
      </c>
      <c r="H12" s="102"/>
      <c r="I12" s="126">
        <f>G12</f>
        <v>9.343929134504096</v>
      </c>
      <c r="J12" s="102"/>
      <c r="K12" s="138">
        <v>46.773641910000102</v>
      </c>
      <c r="L12" s="93"/>
      <c r="M12" s="101">
        <f>K12/$K$59*100</f>
        <v>6.9037933376936076</v>
      </c>
      <c r="N12" s="102"/>
      <c r="O12" s="126">
        <f t="shared" ref="O12" si="0">M12</f>
        <v>6.9037933376936076</v>
      </c>
      <c r="P12" s="102"/>
      <c r="Q12" s="141">
        <v>651.70670479720366</v>
      </c>
    </row>
    <row r="13" spans="1:18" ht="15" customHeight="1" x14ac:dyDescent="0.2">
      <c r="C13" s="68" t="s">
        <v>3</v>
      </c>
      <c r="D13" s="23"/>
      <c r="E13" s="77">
        <v>65920</v>
      </c>
      <c r="F13" s="93"/>
      <c r="G13" s="101">
        <f t="shared" ref="G13:G58" si="1">E13/$E$59*100</f>
        <v>8.5821823375250457</v>
      </c>
      <c r="H13" s="102"/>
      <c r="I13" s="126">
        <f>I12+G13</f>
        <v>17.926111472029142</v>
      </c>
      <c r="J13" s="102"/>
      <c r="K13" s="138">
        <v>49.919093820000072</v>
      </c>
      <c r="L13" s="93"/>
      <c r="M13" s="101">
        <f t="shared" ref="M13:M58" si="2">K13/$K$59*100</f>
        <v>7.3680622946005245</v>
      </c>
      <c r="N13" s="102"/>
      <c r="O13" s="126">
        <f t="shared" ref="O13:O58" si="3">O12+M13</f>
        <v>14.271855632294132</v>
      </c>
      <c r="P13" s="102"/>
      <c r="Q13" s="141">
        <v>757.26780673543806</v>
      </c>
    </row>
    <row r="14" spans="1:18" ht="15" customHeight="1" x14ac:dyDescent="0.2">
      <c r="C14" s="68" t="s">
        <v>4</v>
      </c>
      <c r="D14" s="23"/>
      <c r="E14" s="77">
        <v>51070</v>
      </c>
      <c r="F14" s="93"/>
      <c r="G14" s="101">
        <f t="shared" si="1"/>
        <v>6.6488478758708141</v>
      </c>
      <c r="H14" s="102"/>
      <c r="I14" s="126">
        <f t="shared" ref="I14:I58" si="4">I13+G14</f>
        <v>24.574959347899956</v>
      </c>
      <c r="J14" s="102"/>
      <c r="K14" s="138">
        <v>42.521112170000002</v>
      </c>
      <c r="L14" s="93"/>
      <c r="M14" s="101">
        <f t="shared" si="2"/>
        <v>6.2761196033316953</v>
      </c>
      <c r="N14" s="102"/>
      <c r="O14" s="126">
        <f t="shared" si="3"/>
        <v>20.547975235625827</v>
      </c>
      <c r="P14" s="102"/>
      <c r="Q14" s="141">
        <v>832.60450695124348</v>
      </c>
    </row>
    <row r="15" spans="1:18" ht="15" customHeight="1" x14ac:dyDescent="0.2">
      <c r="C15" s="68" t="s">
        <v>5</v>
      </c>
      <c r="D15" s="23"/>
      <c r="E15" s="77">
        <v>50119</v>
      </c>
      <c r="F15" s="93"/>
      <c r="G15" s="101">
        <f t="shared" si="1"/>
        <v>6.525036355801241</v>
      </c>
      <c r="H15" s="102"/>
      <c r="I15" s="126">
        <f t="shared" si="4"/>
        <v>31.099995703701197</v>
      </c>
      <c r="J15" s="102"/>
      <c r="K15" s="138">
        <v>43.107777440000007</v>
      </c>
      <c r="L15" s="93"/>
      <c r="M15" s="101">
        <f t="shared" si="2"/>
        <v>6.3627114447426223</v>
      </c>
      <c r="N15" s="102"/>
      <c r="O15" s="126">
        <f t="shared" si="3"/>
        <v>26.91068668036845</v>
      </c>
      <c r="P15" s="102"/>
      <c r="Q15" s="141">
        <v>860.10849059239024</v>
      </c>
    </row>
    <row r="16" spans="1:18" ht="15" customHeight="1" x14ac:dyDescent="0.2">
      <c r="C16" s="68" t="s">
        <v>6</v>
      </c>
      <c r="D16" s="23"/>
      <c r="E16" s="77">
        <v>44549</v>
      </c>
      <c r="F16" s="93"/>
      <c r="G16" s="101">
        <f t="shared" si="1"/>
        <v>5.7998731940898551</v>
      </c>
      <c r="H16" s="102"/>
      <c r="I16" s="126">
        <f t="shared" si="4"/>
        <v>36.899868897791052</v>
      </c>
      <c r="J16" s="102"/>
      <c r="K16" s="138">
        <v>39.508990549999979</v>
      </c>
      <c r="L16" s="93"/>
      <c r="M16" s="101">
        <f t="shared" si="2"/>
        <v>5.8315302080373952</v>
      </c>
      <c r="N16" s="102"/>
      <c r="O16" s="126">
        <f t="shared" si="3"/>
        <v>32.742216888405842</v>
      </c>
      <c r="P16" s="102"/>
      <c r="Q16" s="141">
        <v>886.86593526229501</v>
      </c>
    </row>
    <row r="17" spans="3:17" ht="15" customHeight="1" x14ac:dyDescent="0.2">
      <c r="C17" s="70" t="s">
        <v>7</v>
      </c>
      <c r="D17" s="26"/>
      <c r="E17" s="78">
        <v>23417</v>
      </c>
      <c r="F17" s="94"/>
      <c r="G17" s="98">
        <f t="shared" si="1"/>
        <v>3.0486796692631066</v>
      </c>
      <c r="H17" s="103"/>
      <c r="I17" s="127">
        <f t="shared" si="4"/>
        <v>39.948548567054161</v>
      </c>
      <c r="J17" s="103"/>
      <c r="K17" s="139">
        <v>21.075024769999988</v>
      </c>
      <c r="L17" s="94"/>
      <c r="M17" s="98">
        <f t="shared" si="2"/>
        <v>3.1106753645314624</v>
      </c>
      <c r="N17" s="103"/>
      <c r="O17" s="127">
        <f t="shared" si="3"/>
        <v>35.852892252937302</v>
      </c>
      <c r="P17" s="103"/>
      <c r="Q17" s="142">
        <v>899.98824657300202</v>
      </c>
    </row>
    <row r="18" spans="3:17" ht="15" customHeight="1" x14ac:dyDescent="0.2">
      <c r="C18" s="68" t="s">
        <v>8</v>
      </c>
      <c r="D18" s="23"/>
      <c r="E18" s="77">
        <v>20689</v>
      </c>
      <c r="F18" s="93"/>
      <c r="G18" s="101">
        <f t="shared" si="1"/>
        <v>2.6935189681592182</v>
      </c>
      <c r="H18" s="102"/>
      <c r="I18" s="126">
        <f t="shared" si="4"/>
        <v>42.642067535213378</v>
      </c>
      <c r="J18" s="102"/>
      <c r="K18" s="138">
        <v>18.696132530000014</v>
      </c>
      <c r="L18" s="93"/>
      <c r="M18" s="101">
        <f t="shared" si="2"/>
        <v>2.7595506770588893</v>
      </c>
      <c r="N18" s="102"/>
      <c r="O18" s="126">
        <f t="shared" si="3"/>
        <v>38.612442929996192</v>
      </c>
      <c r="P18" s="102"/>
      <c r="Q18" s="141">
        <v>903.67502199236367</v>
      </c>
    </row>
    <row r="19" spans="3:17" ht="15" customHeight="1" x14ac:dyDescent="0.2">
      <c r="C19" s="68" t="s">
        <v>9</v>
      </c>
      <c r="D19" s="23"/>
      <c r="E19" s="77">
        <v>19855</v>
      </c>
      <c r="F19" s="93"/>
      <c r="G19" s="101">
        <f t="shared" si="1"/>
        <v>2.5849397802117684</v>
      </c>
      <c r="H19" s="102"/>
      <c r="I19" s="126">
        <f t="shared" si="4"/>
        <v>45.227007315425148</v>
      </c>
      <c r="J19" s="102"/>
      <c r="K19" s="138">
        <v>17.930985440000004</v>
      </c>
      <c r="L19" s="93"/>
      <c r="M19" s="101">
        <f t="shared" si="2"/>
        <v>2.6466149045470559</v>
      </c>
      <c r="N19" s="102"/>
      <c r="O19" s="126">
        <f t="shared" si="3"/>
        <v>41.259057834543249</v>
      </c>
      <c r="P19" s="102"/>
      <c r="Q19" s="141">
        <v>903.09672324351573</v>
      </c>
    </row>
    <row r="20" spans="3:17" ht="15" customHeight="1" x14ac:dyDescent="0.2">
      <c r="C20" s="68" t="s">
        <v>10</v>
      </c>
      <c r="D20" s="23"/>
      <c r="E20" s="77">
        <v>18496</v>
      </c>
      <c r="F20" s="93"/>
      <c r="G20" s="101">
        <f t="shared" si="1"/>
        <v>2.4080103840240175</v>
      </c>
      <c r="H20" s="102"/>
      <c r="I20" s="126">
        <f t="shared" si="4"/>
        <v>47.635017699449165</v>
      </c>
      <c r="J20" s="102"/>
      <c r="K20" s="138">
        <v>16.674682980000004</v>
      </c>
      <c r="L20" s="93"/>
      <c r="M20" s="101">
        <f t="shared" si="2"/>
        <v>2.4611845596069548</v>
      </c>
      <c r="N20" s="102"/>
      <c r="O20" s="126">
        <f t="shared" si="3"/>
        <v>43.720242394150205</v>
      </c>
      <c r="P20" s="102"/>
      <c r="Q20" s="141">
        <v>901.52914035467154</v>
      </c>
    </row>
    <row r="21" spans="3:17" ht="15" customHeight="1" x14ac:dyDescent="0.2">
      <c r="C21" s="68" t="s">
        <v>11</v>
      </c>
      <c r="D21" s="23"/>
      <c r="E21" s="77">
        <v>19492</v>
      </c>
      <c r="F21" s="93"/>
      <c r="G21" s="101">
        <f t="shared" si="1"/>
        <v>2.5376804933713317</v>
      </c>
      <c r="H21" s="102"/>
      <c r="I21" s="126">
        <f t="shared" si="4"/>
        <v>50.172698192820498</v>
      </c>
      <c r="J21" s="102"/>
      <c r="K21" s="138">
        <v>17.771341380000003</v>
      </c>
      <c r="L21" s="93"/>
      <c r="M21" s="101">
        <f t="shared" si="2"/>
        <v>2.6230514283492634</v>
      </c>
      <c r="N21" s="102"/>
      <c r="O21" s="126">
        <f t="shared" si="3"/>
        <v>46.343293822499469</v>
      </c>
      <c r="P21" s="102"/>
      <c r="Q21" s="141">
        <v>911.72488097681116</v>
      </c>
    </row>
    <row r="22" spans="3:17" ht="15" customHeight="1" x14ac:dyDescent="0.2">
      <c r="C22" s="68" t="s">
        <v>12</v>
      </c>
      <c r="D22" s="23"/>
      <c r="E22" s="77">
        <v>19755</v>
      </c>
      <c r="F22" s="93"/>
      <c r="G22" s="101">
        <f t="shared" si="1"/>
        <v>2.5719206929279017</v>
      </c>
      <c r="H22" s="102"/>
      <c r="I22" s="126">
        <f t="shared" si="4"/>
        <v>52.744618885748402</v>
      </c>
      <c r="J22" s="102"/>
      <c r="K22" s="138">
        <v>18.051643420000008</v>
      </c>
      <c r="L22" s="93"/>
      <c r="M22" s="101">
        <f t="shared" si="2"/>
        <v>2.6644240321763824</v>
      </c>
      <c r="N22" s="102"/>
      <c r="O22" s="126">
        <f t="shared" si="3"/>
        <v>49.007717854675853</v>
      </c>
      <c r="P22" s="102"/>
      <c r="Q22" s="141">
        <v>913.77592609466001</v>
      </c>
    </row>
    <row r="23" spans="3:17" ht="15" customHeight="1" x14ac:dyDescent="0.2">
      <c r="C23" s="70" t="s">
        <v>13</v>
      </c>
      <c r="D23" s="26"/>
      <c r="E23" s="78">
        <v>33816</v>
      </c>
      <c r="F23" s="94"/>
      <c r="G23" s="98">
        <f t="shared" si="1"/>
        <v>4.4025345559124229</v>
      </c>
      <c r="H23" s="103"/>
      <c r="I23" s="127">
        <f t="shared" si="4"/>
        <v>57.147153441660826</v>
      </c>
      <c r="J23" s="103"/>
      <c r="K23" s="139">
        <v>31.049582570000037</v>
      </c>
      <c r="L23" s="94"/>
      <c r="M23" s="98">
        <f t="shared" si="2"/>
        <v>4.5829209044144186</v>
      </c>
      <c r="N23" s="103"/>
      <c r="O23" s="127">
        <f t="shared" si="3"/>
        <v>53.590638759090268</v>
      </c>
      <c r="P23" s="103"/>
      <c r="Q23" s="142">
        <v>918.19205612727819</v>
      </c>
    </row>
    <row r="24" spans="3:17" ht="15" customHeight="1" x14ac:dyDescent="0.2">
      <c r="C24" s="68" t="s">
        <v>14</v>
      </c>
      <c r="D24" s="23"/>
      <c r="E24" s="77">
        <v>31624</v>
      </c>
      <c r="F24" s="93"/>
      <c r="G24" s="101">
        <f t="shared" si="1"/>
        <v>4.117156162650061</v>
      </c>
      <c r="H24" s="102"/>
      <c r="I24" s="126">
        <f t="shared" si="4"/>
        <v>61.264309604310888</v>
      </c>
      <c r="J24" s="102"/>
      <c r="K24" s="138">
        <v>29.328462560000013</v>
      </c>
      <c r="L24" s="93"/>
      <c r="M24" s="101">
        <f t="shared" si="2"/>
        <v>4.3288834514131604</v>
      </c>
      <c r="N24" s="102"/>
      <c r="O24" s="126">
        <f t="shared" si="3"/>
        <v>57.91952221050343</v>
      </c>
      <c r="P24" s="102"/>
      <c r="Q24" s="141">
        <v>927.41154060207475</v>
      </c>
    </row>
    <row r="25" spans="3:17" ht="15" customHeight="1" x14ac:dyDescent="0.2">
      <c r="C25" s="68" t="s">
        <v>15</v>
      </c>
      <c r="D25" s="23"/>
      <c r="E25" s="77">
        <v>29153</v>
      </c>
      <c r="F25" s="93"/>
      <c r="G25" s="101">
        <f t="shared" si="1"/>
        <v>3.7954545158657109</v>
      </c>
      <c r="H25" s="102"/>
      <c r="I25" s="126">
        <f t="shared" si="4"/>
        <v>65.059764120176595</v>
      </c>
      <c r="J25" s="102"/>
      <c r="K25" s="138">
        <v>27.103721529999994</v>
      </c>
      <c r="L25" s="93"/>
      <c r="M25" s="101">
        <f t="shared" si="2"/>
        <v>4.000511495033086</v>
      </c>
      <c r="N25" s="102"/>
      <c r="O25" s="126">
        <f t="shared" si="3"/>
        <v>61.920033705536518</v>
      </c>
      <c r="P25" s="102"/>
      <c r="Q25" s="141">
        <v>929.70608616608899</v>
      </c>
    </row>
    <row r="26" spans="3:17" ht="15" customHeight="1" x14ac:dyDescent="0.2">
      <c r="C26" s="68" t="s">
        <v>16</v>
      </c>
      <c r="D26" s="23"/>
      <c r="E26" s="77">
        <v>26716</v>
      </c>
      <c r="F26" s="93"/>
      <c r="G26" s="101">
        <f t="shared" si="1"/>
        <v>3.4781793587578749</v>
      </c>
      <c r="H26" s="102"/>
      <c r="I26" s="126">
        <f t="shared" si="4"/>
        <v>68.537943478934466</v>
      </c>
      <c r="J26" s="102"/>
      <c r="K26" s="138">
        <v>24.844405370000022</v>
      </c>
      <c r="L26" s="93"/>
      <c r="M26" s="101">
        <f t="shared" si="2"/>
        <v>3.6670362466621329</v>
      </c>
      <c r="N26" s="102"/>
      <c r="O26" s="126">
        <f t="shared" si="3"/>
        <v>65.587069952198647</v>
      </c>
      <c r="P26" s="102"/>
      <c r="Q26" s="141">
        <v>929.94480348854711</v>
      </c>
    </row>
    <row r="27" spans="3:17" ht="15" customHeight="1" x14ac:dyDescent="0.2">
      <c r="C27" s="68" t="s">
        <v>17</v>
      </c>
      <c r="D27" s="23"/>
      <c r="E27" s="77">
        <v>24198</v>
      </c>
      <c r="F27" s="93"/>
      <c r="G27" s="101">
        <f t="shared" si="1"/>
        <v>3.1503587409501073</v>
      </c>
      <c r="H27" s="102"/>
      <c r="I27" s="126">
        <f t="shared" si="4"/>
        <v>71.688302219884577</v>
      </c>
      <c r="J27" s="102"/>
      <c r="K27" s="138">
        <v>22.434916870000009</v>
      </c>
      <c r="L27" s="93"/>
      <c r="M27" s="101">
        <f t="shared" si="2"/>
        <v>3.3113955487332212</v>
      </c>
      <c r="N27" s="102"/>
      <c r="O27" s="126">
        <f t="shared" si="3"/>
        <v>68.898465500931863</v>
      </c>
      <c r="P27" s="102"/>
      <c r="Q27" s="141">
        <v>927.13930366145996</v>
      </c>
    </row>
    <row r="28" spans="3:17" ht="15" customHeight="1" x14ac:dyDescent="0.2">
      <c r="C28" s="68" t="s">
        <v>18</v>
      </c>
      <c r="D28" s="23"/>
      <c r="E28" s="77">
        <v>20668</v>
      </c>
      <c r="F28" s="93"/>
      <c r="G28" s="101">
        <f t="shared" si="1"/>
        <v>2.6907849598296063</v>
      </c>
      <c r="H28" s="102"/>
      <c r="I28" s="126">
        <f t="shared" si="4"/>
        <v>74.379087179714176</v>
      </c>
      <c r="J28" s="102"/>
      <c r="K28" s="138">
        <v>19.263016440000001</v>
      </c>
      <c r="L28" s="93"/>
      <c r="M28" s="101">
        <f t="shared" si="2"/>
        <v>2.8432227881302077</v>
      </c>
      <c r="N28" s="102"/>
      <c r="O28" s="126">
        <f t="shared" si="3"/>
        <v>71.741688289062068</v>
      </c>
      <c r="P28" s="102"/>
      <c r="Q28" s="141">
        <v>932.02131023804918</v>
      </c>
    </row>
    <row r="29" spans="3:17" ht="15" customHeight="1" x14ac:dyDescent="0.2">
      <c r="C29" s="70" t="s">
        <v>19</v>
      </c>
      <c r="D29" s="26"/>
      <c r="E29" s="78">
        <v>18615</v>
      </c>
      <c r="F29" s="94"/>
      <c r="G29" s="98">
        <f t="shared" si="1"/>
        <v>2.4235030978918193</v>
      </c>
      <c r="H29" s="103"/>
      <c r="I29" s="127">
        <f t="shared" si="4"/>
        <v>76.802590277606001</v>
      </c>
      <c r="J29" s="103"/>
      <c r="K29" s="139">
        <v>17.484600810000003</v>
      </c>
      <c r="L29" s="94"/>
      <c r="M29" s="98">
        <f t="shared" si="2"/>
        <v>2.580728496972196</v>
      </c>
      <c r="N29" s="103"/>
      <c r="O29" s="127">
        <f t="shared" si="3"/>
        <v>74.322416786034267</v>
      </c>
      <c r="P29" s="103"/>
      <c r="Q29" s="142">
        <v>939.27482191780837</v>
      </c>
    </row>
    <row r="30" spans="3:17" ht="15" customHeight="1" x14ac:dyDescent="0.2">
      <c r="C30" s="68" t="s">
        <v>20</v>
      </c>
      <c r="D30" s="23"/>
      <c r="E30" s="77">
        <v>17723</v>
      </c>
      <c r="F30" s="93"/>
      <c r="G30" s="101">
        <f t="shared" si="1"/>
        <v>2.3073728393197266</v>
      </c>
      <c r="H30" s="102"/>
      <c r="I30" s="126">
        <f t="shared" si="4"/>
        <v>79.109963116925726</v>
      </c>
      <c r="J30" s="102"/>
      <c r="K30" s="138">
        <v>17.036306330000009</v>
      </c>
      <c r="L30" s="93"/>
      <c r="M30" s="101">
        <f t="shared" si="2"/>
        <v>2.5145601953825114</v>
      </c>
      <c r="N30" s="102"/>
      <c r="O30" s="126">
        <f t="shared" si="3"/>
        <v>76.836976981416782</v>
      </c>
      <c r="P30" s="102"/>
      <c r="Q30" s="141">
        <v>961.25409524346946</v>
      </c>
    </row>
    <row r="31" spans="3:17" ht="15" customHeight="1" x14ac:dyDescent="0.2">
      <c r="C31" s="68" t="s">
        <v>21</v>
      </c>
      <c r="D31" s="23"/>
      <c r="E31" s="77">
        <v>16742</v>
      </c>
      <c r="F31" s="93"/>
      <c r="G31" s="101">
        <f t="shared" si="1"/>
        <v>2.1796555930649926</v>
      </c>
      <c r="H31" s="102"/>
      <c r="I31" s="126">
        <f t="shared" si="4"/>
        <v>81.289618709990719</v>
      </c>
      <c r="J31" s="102"/>
      <c r="K31" s="138">
        <v>16.123829280000002</v>
      </c>
      <c r="L31" s="93"/>
      <c r="M31" s="101">
        <f t="shared" si="2"/>
        <v>2.379878508831148</v>
      </c>
      <c r="N31" s="102"/>
      <c r="O31" s="126">
        <f t="shared" si="3"/>
        <v>79.216855490247937</v>
      </c>
      <c r="P31" s="102"/>
      <c r="Q31" s="141">
        <v>963.07665034046124</v>
      </c>
    </row>
    <row r="32" spans="3:17" ht="15" customHeight="1" x14ac:dyDescent="0.2">
      <c r="C32" s="68" t="s">
        <v>22</v>
      </c>
      <c r="D32" s="23"/>
      <c r="E32" s="77">
        <v>15568</v>
      </c>
      <c r="F32" s="93"/>
      <c r="G32" s="101">
        <f t="shared" si="1"/>
        <v>2.0268115083523957</v>
      </c>
      <c r="H32" s="102"/>
      <c r="I32" s="126">
        <f t="shared" si="4"/>
        <v>83.316430218343115</v>
      </c>
      <c r="J32" s="102"/>
      <c r="K32" s="138">
        <v>15.113531969999997</v>
      </c>
      <c r="L32" s="93"/>
      <c r="M32" s="101">
        <f t="shared" si="2"/>
        <v>2.2307585439738338</v>
      </c>
      <c r="N32" s="102"/>
      <c r="O32" s="126">
        <f t="shared" si="3"/>
        <v>81.447614034221772</v>
      </c>
      <c r="P32" s="102"/>
      <c r="Q32" s="141">
        <v>970.80755202980458</v>
      </c>
    </row>
    <row r="33" spans="3:17" ht="15" customHeight="1" x14ac:dyDescent="0.2">
      <c r="C33" s="68" t="s">
        <v>23</v>
      </c>
      <c r="D33" s="23"/>
      <c r="E33" s="77">
        <v>28166</v>
      </c>
      <c r="F33" s="93"/>
      <c r="G33" s="101">
        <f t="shared" si="1"/>
        <v>3.6669561243739448</v>
      </c>
      <c r="H33" s="102"/>
      <c r="I33" s="126">
        <f t="shared" si="4"/>
        <v>86.983386342717054</v>
      </c>
      <c r="J33" s="102"/>
      <c r="K33" s="138">
        <v>27.239018430000026</v>
      </c>
      <c r="L33" s="93"/>
      <c r="M33" s="101">
        <f t="shared" si="2"/>
        <v>4.0204813284411438</v>
      </c>
      <c r="N33" s="102"/>
      <c r="O33" s="126">
        <f t="shared" si="3"/>
        <v>85.468095362662922</v>
      </c>
      <c r="P33" s="102"/>
      <c r="Q33" s="141">
        <v>967.08863274870498</v>
      </c>
    </row>
    <row r="34" spans="3:17" ht="15" customHeight="1" x14ac:dyDescent="0.2">
      <c r="C34" s="68" t="s">
        <v>24</v>
      </c>
      <c r="D34" s="23"/>
      <c r="E34" s="77">
        <v>20197</v>
      </c>
      <c r="F34" s="93"/>
      <c r="G34" s="101">
        <f t="shared" si="1"/>
        <v>2.6294650587225932</v>
      </c>
      <c r="H34" s="102"/>
      <c r="I34" s="126">
        <f t="shared" si="4"/>
        <v>89.612851401439642</v>
      </c>
      <c r="J34" s="102"/>
      <c r="K34" s="138">
        <v>19.489663649999997</v>
      </c>
      <c r="L34" s="93"/>
      <c r="M34" s="101">
        <f t="shared" si="2"/>
        <v>2.8766759346997137</v>
      </c>
      <c r="N34" s="102"/>
      <c r="O34" s="126">
        <f t="shared" si="3"/>
        <v>88.344771297362641</v>
      </c>
      <c r="P34" s="102"/>
      <c r="Q34" s="141">
        <v>964.97814774471453</v>
      </c>
    </row>
    <row r="35" spans="3:17" ht="15" customHeight="1" x14ac:dyDescent="0.2">
      <c r="C35" s="70" t="s">
        <v>25</v>
      </c>
      <c r="D35" s="26"/>
      <c r="E35" s="78">
        <v>14141</v>
      </c>
      <c r="F35" s="94"/>
      <c r="G35" s="98">
        <f t="shared" si="1"/>
        <v>1.8410291328116151</v>
      </c>
      <c r="H35" s="103"/>
      <c r="I35" s="127">
        <f t="shared" si="4"/>
        <v>91.453880534251255</v>
      </c>
      <c r="J35" s="103"/>
      <c r="K35" s="139">
        <v>13.563293460000002</v>
      </c>
      <c r="L35" s="94"/>
      <c r="M35" s="98">
        <f t="shared" si="2"/>
        <v>2.0019432142253533</v>
      </c>
      <c r="N35" s="103"/>
      <c r="O35" s="127">
        <f t="shared" si="3"/>
        <v>90.34671451158799</v>
      </c>
      <c r="P35" s="103"/>
      <c r="Q35" s="142">
        <v>959.14669825330623</v>
      </c>
    </row>
    <row r="36" spans="3:17" ht="15" customHeight="1" x14ac:dyDescent="0.2">
      <c r="C36" s="68" t="s">
        <v>26</v>
      </c>
      <c r="D36" s="23"/>
      <c r="E36" s="77">
        <v>10400</v>
      </c>
      <c r="F36" s="93"/>
      <c r="G36" s="101">
        <f t="shared" si="1"/>
        <v>1.3539850775221554</v>
      </c>
      <c r="H36" s="102"/>
      <c r="I36" s="126">
        <f t="shared" si="4"/>
        <v>92.807865611773408</v>
      </c>
      <c r="J36" s="102"/>
      <c r="K36" s="138">
        <v>10.071297010000004</v>
      </c>
      <c r="L36" s="93"/>
      <c r="M36" s="101">
        <f t="shared" si="2"/>
        <v>1.4865242551212625</v>
      </c>
      <c r="N36" s="102"/>
      <c r="O36" s="126">
        <f t="shared" si="3"/>
        <v>91.833238766709258</v>
      </c>
      <c r="P36" s="102"/>
      <c r="Q36" s="141">
        <v>968.39394326923116</v>
      </c>
    </row>
    <row r="37" spans="3:17" ht="15" customHeight="1" x14ac:dyDescent="0.2">
      <c r="C37" s="68" t="s">
        <v>27</v>
      </c>
      <c r="D37" s="23"/>
      <c r="E37" s="77">
        <v>7949</v>
      </c>
      <c r="F37" s="93"/>
      <c r="G37" s="101">
        <f t="shared" si="1"/>
        <v>1.0348872481945781</v>
      </c>
      <c r="H37" s="102"/>
      <c r="I37" s="126">
        <f t="shared" si="4"/>
        <v>93.842752859967987</v>
      </c>
      <c r="J37" s="102"/>
      <c r="K37" s="138">
        <v>7.8065848199999994</v>
      </c>
      <c r="L37" s="93"/>
      <c r="M37" s="101">
        <f t="shared" si="2"/>
        <v>1.152252552284867</v>
      </c>
      <c r="N37" s="102"/>
      <c r="O37" s="126">
        <f t="shared" si="3"/>
        <v>92.985491318994121</v>
      </c>
      <c r="P37" s="102"/>
      <c r="Q37" s="141">
        <v>982.08388728141892</v>
      </c>
    </row>
    <row r="38" spans="3:17" ht="15" customHeight="1" x14ac:dyDescent="0.2">
      <c r="C38" s="68" t="s">
        <v>28</v>
      </c>
      <c r="D38" s="23"/>
      <c r="E38" s="77">
        <v>6467</v>
      </c>
      <c r="F38" s="93"/>
      <c r="G38" s="101">
        <f t="shared" si="1"/>
        <v>0.84194437464767091</v>
      </c>
      <c r="H38" s="102"/>
      <c r="I38" s="126">
        <f t="shared" si="4"/>
        <v>94.684697234615655</v>
      </c>
      <c r="J38" s="102"/>
      <c r="K38" s="138">
        <v>6.4061744399999982</v>
      </c>
      <c r="L38" s="93"/>
      <c r="M38" s="101">
        <f t="shared" si="2"/>
        <v>0.94555186667043445</v>
      </c>
      <c r="N38" s="102"/>
      <c r="O38" s="126">
        <f t="shared" si="3"/>
        <v>93.931043185664549</v>
      </c>
      <c r="P38" s="102"/>
      <c r="Q38" s="141">
        <v>990.59447038812414</v>
      </c>
    </row>
    <row r="39" spans="3:17" ht="15" customHeight="1" x14ac:dyDescent="0.2">
      <c r="C39" s="68" t="s">
        <v>29</v>
      </c>
      <c r="D39" s="23"/>
      <c r="E39" s="77">
        <v>5378</v>
      </c>
      <c r="F39" s="93"/>
      <c r="G39" s="101">
        <f t="shared" si="1"/>
        <v>0.70016651412636066</v>
      </c>
      <c r="H39" s="102"/>
      <c r="I39" s="126">
        <f t="shared" si="4"/>
        <v>95.384863748742021</v>
      </c>
      <c r="J39" s="102"/>
      <c r="K39" s="138">
        <v>5.3341179400000005</v>
      </c>
      <c r="L39" s="93"/>
      <c r="M39" s="101">
        <f t="shared" si="2"/>
        <v>0.78731624036251724</v>
      </c>
      <c r="N39" s="102"/>
      <c r="O39" s="126">
        <f t="shared" si="3"/>
        <v>94.718359426027064</v>
      </c>
      <c r="P39" s="102"/>
      <c r="Q39" s="141">
        <v>991.84044998140575</v>
      </c>
    </row>
    <row r="40" spans="3:17" ht="15" customHeight="1" x14ac:dyDescent="0.2">
      <c r="C40" s="68" t="s">
        <v>30</v>
      </c>
      <c r="D40" s="23"/>
      <c r="E40" s="77">
        <v>4604</v>
      </c>
      <c r="F40" s="93"/>
      <c r="G40" s="101">
        <f t="shared" si="1"/>
        <v>0.59939877854923107</v>
      </c>
      <c r="H40" s="102"/>
      <c r="I40" s="126">
        <f t="shared" si="4"/>
        <v>95.98426252729125</v>
      </c>
      <c r="J40" s="102"/>
      <c r="K40" s="138">
        <v>4.6384927400000002</v>
      </c>
      <c r="L40" s="93"/>
      <c r="M40" s="101">
        <f t="shared" si="2"/>
        <v>0.68464190445058493</v>
      </c>
      <c r="N40" s="102"/>
      <c r="O40" s="126">
        <f t="shared" si="3"/>
        <v>95.40300133047765</v>
      </c>
      <c r="P40" s="102"/>
      <c r="Q40" s="141">
        <v>1007.4919070373588</v>
      </c>
    </row>
    <row r="41" spans="3:17" ht="15" customHeight="1" x14ac:dyDescent="0.2">
      <c r="C41" s="70" t="s">
        <v>31</v>
      </c>
      <c r="D41" s="26"/>
      <c r="E41" s="78">
        <v>3868</v>
      </c>
      <c r="F41" s="94"/>
      <c r="G41" s="98">
        <f t="shared" si="1"/>
        <v>0.50357829613997085</v>
      </c>
      <c r="H41" s="103"/>
      <c r="I41" s="127">
        <f t="shared" si="4"/>
        <v>96.487840823431227</v>
      </c>
      <c r="J41" s="103"/>
      <c r="K41" s="139">
        <v>3.8821387699999996</v>
      </c>
      <c r="L41" s="94"/>
      <c r="M41" s="98">
        <f t="shared" si="2"/>
        <v>0.57300399716358097</v>
      </c>
      <c r="N41" s="103"/>
      <c r="O41" s="127">
        <f t="shared" si="3"/>
        <v>95.976005327641232</v>
      </c>
      <c r="P41" s="103"/>
      <c r="Q41" s="142">
        <v>1003.6553179937952</v>
      </c>
    </row>
    <row r="42" spans="3:17" ht="15" customHeight="1" x14ac:dyDescent="0.2">
      <c r="C42" s="68" t="s">
        <v>32</v>
      </c>
      <c r="D42" s="23"/>
      <c r="E42" s="77">
        <v>3376</v>
      </c>
      <c r="F42" s="93"/>
      <c r="G42" s="101">
        <f t="shared" si="1"/>
        <v>0.43952438670334582</v>
      </c>
      <c r="H42" s="102"/>
      <c r="I42" s="126">
        <f t="shared" si="4"/>
        <v>96.927365210134568</v>
      </c>
      <c r="J42" s="102"/>
      <c r="K42" s="138">
        <v>3.3937287099999995</v>
      </c>
      <c r="L42" s="93"/>
      <c r="M42" s="101">
        <f t="shared" si="2"/>
        <v>0.50091463271386438</v>
      </c>
      <c r="N42" s="102"/>
      <c r="O42" s="126">
        <f t="shared" si="3"/>
        <v>96.47691996035509</v>
      </c>
      <c r="P42" s="102"/>
      <c r="Q42" s="141">
        <v>1005.2513951421799</v>
      </c>
    </row>
    <row r="43" spans="3:17" ht="15" customHeight="1" x14ac:dyDescent="0.2">
      <c r="C43" s="68" t="s">
        <v>33</v>
      </c>
      <c r="D43" s="23"/>
      <c r="E43" s="77">
        <v>5433</v>
      </c>
      <c r="F43" s="93"/>
      <c r="G43" s="101">
        <f t="shared" si="1"/>
        <v>0.70732701213248739</v>
      </c>
      <c r="H43" s="102"/>
      <c r="I43" s="126">
        <f t="shared" si="4"/>
        <v>97.634692222267049</v>
      </c>
      <c r="J43" s="102"/>
      <c r="K43" s="138">
        <v>5.4732789899999998</v>
      </c>
      <c r="L43" s="93"/>
      <c r="M43" s="101">
        <f t="shared" si="2"/>
        <v>0.80785642262382273</v>
      </c>
      <c r="N43" s="102"/>
      <c r="O43" s="126">
        <f t="shared" si="3"/>
        <v>97.284776382978919</v>
      </c>
      <c r="P43" s="102"/>
      <c r="Q43" s="141">
        <v>1007.4137658752071</v>
      </c>
    </row>
    <row r="44" spans="3:17" ht="15" customHeight="1" x14ac:dyDescent="0.2">
      <c r="C44" s="68" t="s">
        <v>34</v>
      </c>
      <c r="D44" s="23"/>
      <c r="E44" s="77">
        <v>3854</v>
      </c>
      <c r="F44" s="93"/>
      <c r="G44" s="101">
        <f t="shared" si="1"/>
        <v>0.50175562392022943</v>
      </c>
      <c r="H44" s="102"/>
      <c r="I44" s="126">
        <f t="shared" si="4"/>
        <v>98.136447846187281</v>
      </c>
      <c r="J44" s="102"/>
      <c r="K44" s="138">
        <v>3.9310232600000004</v>
      </c>
      <c r="L44" s="93"/>
      <c r="M44" s="101">
        <f t="shared" si="2"/>
        <v>0.5802193518504779</v>
      </c>
      <c r="N44" s="102"/>
      <c r="O44" s="126">
        <f t="shared" si="3"/>
        <v>97.864995734829392</v>
      </c>
      <c r="P44" s="102"/>
      <c r="Q44" s="141">
        <v>1019.9852776336274</v>
      </c>
    </row>
    <row r="45" spans="3:17" ht="15" customHeight="1" x14ac:dyDescent="0.2">
      <c r="C45" s="68" t="s">
        <v>35</v>
      </c>
      <c r="D45" s="23"/>
      <c r="E45" s="77">
        <v>2995</v>
      </c>
      <c r="F45" s="93"/>
      <c r="G45" s="101">
        <f t="shared" si="1"/>
        <v>0.38992166415181301</v>
      </c>
      <c r="H45" s="102"/>
      <c r="I45" s="126">
        <f t="shared" si="4"/>
        <v>98.526369510339094</v>
      </c>
      <c r="J45" s="102"/>
      <c r="K45" s="138">
        <v>2.9939916699999993</v>
      </c>
      <c r="L45" s="93"/>
      <c r="M45" s="101">
        <f t="shared" si="2"/>
        <v>0.44191341320456323</v>
      </c>
      <c r="N45" s="102"/>
      <c r="O45" s="126">
        <f t="shared" si="3"/>
        <v>98.306909148033952</v>
      </c>
      <c r="P45" s="102"/>
      <c r="Q45" s="141">
        <v>999.66332888146894</v>
      </c>
    </row>
    <row r="46" spans="3:17" ht="15" customHeight="1" x14ac:dyDescent="0.2">
      <c r="C46" s="68" t="s">
        <v>36</v>
      </c>
      <c r="D46" s="23"/>
      <c r="E46" s="77">
        <v>2232</v>
      </c>
      <c r="F46" s="93"/>
      <c r="G46" s="101">
        <f t="shared" si="1"/>
        <v>0.29058602817590873</v>
      </c>
      <c r="H46" s="102"/>
      <c r="I46" s="126">
        <f t="shared" si="4"/>
        <v>98.816955538515003</v>
      </c>
      <c r="J46" s="102"/>
      <c r="K46" s="138">
        <v>2.2429736499999997</v>
      </c>
      <c r="L46" s="93"/>
      <c r="M46" s="101">
        <f t="shared" si="2"/>
        <v>0.33106309257012645</v>
      </c>
      <c r="N46" s="102"/>
      <c r="O46" s="126">
        <f t="shared" si="3"/>
        <v>98.637972240604086</v>
      </c>
      <c r="P46" s="102"/>
      <c r="Q46" s="141">
        <v>1004.9165098566308</v>
      </c>
    </row>
    <row r="47" spans="3:17" ht="15" customHeight="1" x14ac:dyDescent="0.2">
      <c r="C47" s="70" t="s">
        <v>37</v>
      </c>
      <c r="D47" s="26"/>
      <c r="E47" s="78">
        <v>1696</v>
      </c>
      <c r="F47" s="94"/>
      <c r="G47" s="98">
        <f t="shared" si="1"/>
        <v>0.22080372033438223</v>
      </c>
      <c r="H47" s="103"/>
      <c r="I47" s="127">
        <f t="shared" si="4"/>
        <v>99.037759258849391</v>
      </c>
      <c r="J47" s="103"/>
      <c r="K47" s="139">
        <v>1.7005406700000001</v>
      </c>
      <c r="L47" s="94"/>
      <c r="M47" s="98">
        <f t="shared" si="2"/>
        <v>0.25099994074895837</v>
      </c>
      <c r="N47" s="103"/>
      <c r="O47" s="127">
        <f t="shared" si="3"/>
        <v>98.88897218135304</v>
      </c>
      <c r="P47" s="103"/>
      <c r="Q47" s="142">
        <v>1002.6772818396228</v>
      </c>
    </row>
    <row r="48" spans="3:17" ht="15" customHeight="1" x14ac:dyDescent="0.2">
      <c r="C48" s="68" t="s">
        <v>38</v>
      </c>
      <c r="D48" s="23"/>
      <c r="E48" s="77">
        <v>1260</v>
      </c>
      <c r="F48" s="93"/>
      <c r="G48" s="101">
        <f t="shared" si="1"/>
        <v>0.16404049977672266</v>
      </c>
      <c r="H48" s="102"/>
      <c r="I48" s="126">
        <f t="shared" si="4"/>
        <v>99.201799758626109</v>
      </c>
      <c r="J48" s="102"/>
      <c r="K48" s="138">
        <v>1.2753385400000001</v>
      </c>
      <c r="L48" s="93"/>
      <c r="M48" s="101">
        <f t="shared" si="2"/>
        <v>0.18824007189129041</v>
      </c>
      <c r="N48" s="102"/>
      <c r="O48" s="126">
        <f t="shared" si="3"/>
        <v>99.077212253244326</v>
      </c>
      <c r="P48" s="102"/>
      <c r="Q48" s="141">
        <v>1012.1734444444445</v>
      </c>
    </row>
    <row r="49" spans="3:17" ht="15" customHeight="1" x14ac:dyDescent="0.2">
      <c r="C49" s="68" t="s">
        <v>39</v>
      </c>
      <c r="D49" s="23"/>
      <c r="E49" s="77">
        <v>2696</v>
      </c>
      <c r="F49" s="93"/>
      <c r="G49" s="101">
        <f t="shared" si="1"/>
        <v>0.35099459317305098</v>
      </c>
      <c r="H49" s="102"/>
      <c r="I49" s="126">
        <f t="shared" si="4"/>
        <v>99.552794351799164</v>
      </c>
      <c r="J49" s="102"/>
      <c r="K49" s="138">
        <v>2.7368485999999992</v>
      </c>
      <c r="L49" s="93"/>
      <c r="M49" s="101">
        <f t="shared" si="2"/>
        <v>0.4039590752268627</v>
      </c>
      <c r="N49" s="102"/>
      <c r="O49" s="126">
        <f t="shared" si="3"/>
        <v>99.481171328471191</v>
      </c>
      <c r="P49" s="102"/>
      <c r="Q49" s="141">
        <v>1015.1515578635011</v>
      </c>
    </row>
    <row r="50" spans="3:17" ht="15" customHeight="1" x14ac:dyDescent="0.2">
      <c r="C50" s="68" t="s">
        <v>40</v>
      </c>
      <c r="D50" s="23"/>
      <c r="E50" s="77">
        <v>1236</v>
      </c>
      <c r="F50" s="93"/>
      <c r="G50" s="101">
        <f t="shared" si="1"/>
        <v>0.1609159188285946</v>
      </c>
      <c r="H50" s="102"/>
      <c r="I50" s="126">
        <f t="shared" si="4"/>
        <v>99.713710270627757</v>
      </c>
      <c r="J50" s="102"/>
      <c r="K50" s="138">
        <v>1.2431021599999998</v>
      </c>
      <c r="L50" s="93"/>
      <c r="M50" s="101">
        <f t="shared" si="2"/>
        <v>0.18348197958999837</v>
      </c>
      <c r="N50" s="102"/>
      <c r="O50" s="126">
        <f t="shared" si="3"/>
        <v>99.66465330806119</v>
      </c>
      <c r="P50" s="102"/>
      <c r="Q50" s="141">
        <v>1005.7460841423948</v>
      </c>
    </row>
    <row r="51" spans="3:17" ht="15" customHeight="1" x14ac:dyDescent="0.2">
      <c r="C51" s="68" t="s">
        <v>41</v>
      </c>
      <c r="D51" s="23"/>
      <c r="E51" s="77">
        <v>607</v>
      </c>
      <c r="F51" s="93"/>
      <c r="G51" s="101">
        <f t="shared" si="1"/>
        <v>7.9025859813071947E-2</v>
      </c>
      <c r="H51" s="102"/>
      <c r="I51" s="126">
        <f t="shared" si="4"/>
        <v>99.792736130440829</v>
      </c>
      <c r="J51" s="102"/>
      <c r="K51" s="138">
        <v>0.62140034999999993</v>
      </c>
      <c r="L51" s="93"/>
      <c r="M51" s="101">
        <f t="shared" si="2"/>
        <v>9.1718742034780032E-2</v>
      </c>
      <c r="N51" s="102"/>
      <c r="O51" s="126">
        <f t="shared" si="3"/>
        <v>99.756372050095976</v>
      </c>
      <c r="P51" s="102"/>
      <c r="Q51" s="141">
        <v>1023.723805601318</v>
      </c>
    </row>
    <row r="52" spans="3:17" ht="15" customHeight="1" x14ac:dyDescent="0.2">
      <c r="C52" s="68" t="s">
        <v>42</v>
      </c>
      <c r="D52" s="23"/>
      <c r="E52" s="77">
        <v>394</v>
      </c>
      <c r="F52" s="93"/>
      <c r="G52" s="101">
        <f t="shared" si="1"/>
        <v>5.129520389843549E-2</v>
      </c>
      <c r="H52" s="102"/>
      <c r="I52" s="126">
        <f t="shared" si="4"/>
        <v>99.844031334339263</v>
      </c>
      <c r="J52" s="102"/>
      <c r="K52" s="138">
        <v>0.40340567999999999</v>
      </c>
      <c r="L52" s="93"/>
      <c r="M52" s="101">
        <f t="shared" si="2"/>
        <v>5.95427110707051E-2</v>
      </c>
      <c r="N52" s="102"/>
      <c r="O52" s="126">
        <f t="shared" si="3"/>
        <v>99.815914761166681</v>
      </c>
      <c r="P52" s="102"/>
      <c r="Q52" s="141">
        <v>1023.8722842639594</v>
      </c>
    </row>
    <row r="53" spans="3:17" ht="15" customHeight="1" x14ac:dyDescent="0.2">
      <c r="C53" s="70" t="s">
        <v>43</v>
      </c>
      <c r="D53" s="26"/>
      <c r="E53" s="78">
        <v>248</v>
      </c>
      <c r="F53" s="94"/>
      <c r="G53" s="98">
        <f t="shared" si="1"/>
        <v>3.228733646398986E-2</v>
      </c>
      <c r="H53" s="103"/>
      <c r="I53" s="127">
        <f t="shared" si="4"/>
        <v>99.876318670803258</v>
      </c>
      <c r="J53" s="103"/>
      <c r="K53" s="139">
        <v>0.25238303000000001</v>
      </c>
      <c r="L53" s="94"/>
      <c r="M53" s="98">
        <f t="shared" si="2"/>
        <v>3.7251755687820506E-2</v>
      </c>
      <c r="N53" s="103"/>
      <c r="O53" s="127">
        <f t="shared" si="3"/>
        <v>99.8531665168545</v>
      </c>
      <c r="P53" s="103"/>
      <c r="Q53" s="142">
        <v>1017.6735080645161</v>
      </c>
    </row>
    <row r="54" spans="3:17" ht="15" customHeight="1" x14ac:dyDescent="0.2">
      <c r="C54" s="68" t="s">
        <v>44</v>
      </c>
      <c r="D54" s="23"/>
      <c r="E54" s="77">
        <v>171</v>
      </c>
      <c r="F54" s="93"/>
      <c r="G54" s="101">
        <f t="shared" si="1"/>
        <v>2.2262639255412362E-2</v>
      </c>
      <c r="H54" s="102"/>
      <c r="I54" s="126">
        <f t="shared" si="4"/>
        <v>99.898581310058674</v>
      </c>
      <c r="J54" s="102"/>
      <c r="K54" s="138">
        <v>0.18198902000000003</v>
      </c>
      <c r="L54" s="93"/>
      <c r="M54" s="101">
        <f t="shared" si="2"/>
        <v>2.6861594105221261E-2</v>
      </c>
      <c r="N54" s="102"/>
      <c r="O54" s="126">
        <f t="shared" si="3"/>
        <v>99.880028110959728</v>
      </c>
      <c r="P54" s="102"/>
      <c r="Q54" s="141">
        <v>1064.2632748538012</v>
      </c>
    </row>
    <row r="55" spans="3:17" ht="15" customHeight="1" x14ac:dyDescent="0.2">
      <c r="C55" s="74" t="s">
        <v>45</v>
      </c>
      <c r="D55" s="30"/>
      <c r="E55" s="77">
        <v>440</v>
      </c>
      <c r="F55" s="93"/>
      <c r="G55" s="101">
        <f t="shared" si="1"/>
        <v>5.7283984049014254E-2</v>
      </c>
      <c r="H55" s="102"/>
      <c r="I55" s="126">
        <f t="shared" si="4"/>
        <v>99.955865294107682</v>
      </c>
      <c r="J55" s="102"/>
      <c r="K55" s="138">
        <v>0.45411554000000004</v>
      </c>
      <c r="L55" s="93"/>
      <c r="M55" s="101">
        <f t="shared" si="2"/>
        <v>6.7027490517578309E-2</v>
      </c>
      <c r="N55" s="102"/>
      <c r="O55" s="126">
        <f t="shared" si="3"/>
        <v>99.947055601477302</v>
      </c>
      <c r="P55" s="102"/>
      <c r="Q55" s="141">
        <v>1032.0807727272729</v>
      </c>
    </row>
    <row r="56" spans="3:17" ht="15" customHeight="1" x14ac:dyDescent="0.2">
      <c r="C56" s="74" t="s">
        <v>46</v>
      </c>
      <c r="D56" s="30"/>
      <c r="E56" s="77">
        <v>159</v>
      </c>
      <c r="F56" s="93"/>
      <c r="G56" s="101">
        <f t="shared" si="1"/>
        <v>2.0700348781348337E-2</v>
      </c>
      <c r="H56" s="102"/>
      <c r="I56" s="126">
        <f t="shared" si="4"/>
        <v>99.976565642889028</v>
      </c>
      <c r="J56" s="102"/>
      <c r="K56" s="138">
        <v>0.16960169</v>
      </c>
      <c r="L56" s="93"/>
      <c r="M56" s="101">
        <f t="shared" si="2"/>
        <v>2.5033223193023198E-2</v>
      </c>
      <c r="N56" s="102"/>
      <c r="O56" s="126">
        <f t="shared" si="3"/>
        <v>99.972088824670323</v>
      </c>
      <c r="P56" s="102"/>
      <c r="Q56" s="141">
        <v>1066.6772955974843</v>
      </c>
    </row>
    <row r="57" spans="3:17" ht="15" customHeight="1" x14ac:dyDescent="0.2">
      <c r="C57" s="74" t="s">
        <v>47</v>
      </c>
      <c r="D57" s="30"/>
      <c r="E57" s="77">
        <v>61</v>
      </c>
      <c r="F57" s="93"/>
      <c r="G57" s="101">
        <f t="shared" si="1"/>
        <v>7.9416432431587951E-3</v>
      </c>
      <c r="H57" s="102"/>
      <c r="I57" s="126">
        <f t="shared" si="4"/>
        <v>99.984507286132185</v>
      </c>
      <c r="J57" s="102"/>
      <c r="K57" s="138">
        <v>6.1699999999999998E-2</v>
      </c>
      <c r="L57" s="93"/>
      <c r="M57" s="101">
        <f t="shared" si="2"/>
        <v>9.1069250018058854E-3</v>
      </c>
      <c r="N57" s="102"/>
      <c r="O57" s="126">
        <f t="shared" si="3"/>
        <v>99.981195749672125</v>
      </c>
      <c r="P57" s="102"/>
      <c r="Q57" s="141">
        <v>1011.4754098360655</v>
      </c>
    </row>
    <row r="58" spans="3:17" ht="15" customHeight="1" x14ac:dyDescent="0.2">
      <c r="C58" s="74" t="s">
        <v>48</v>
      </c>
      <c r="D58" s="30"/>
      <c r="E58" s="77">
        <v>119</v>
      </c>
      <c r="F58" s="93"/>
      <c r="G58" s="101">
        <f t="shared" si="1"/>
        <v>1.5492713867801584E-2</v>
      </c>
      <c r="H58" s="102"/>
      <c r="I58" s="126">
        <f t="shared" si="4"/>
        <v>99.999999999999986</v>
      </c>
      <c r="J58" s="102"/>
      <c r="K58" s="138">
        <v>0.12740000000000001</v>
      </c>
      <c r="L58" s="93"/>
      <c r="M58" s="101">
        <f t="shared" si="2"/>
        <v>1.8804250327877955E-2</v>
      </c>
      <c r="N58" s="102"/>
      <c r="O58" s="126">
        <f t="shared" si="3"/>
        <v>100</v>
      </c>
      <c r="P58" s="102"/>
      <c r="Q58" s="141">
        <v>1070.5882352941178</v>
      </c>
    </row>
    <row r="59" spans="3:17" ht="15.95" customHeight="1" x14ac:dyDescent="0.2">
      <c r="C59" s="89" t="s">
        <v>55</v>
      </c>
      <c r="D59" s="89"/>
      <c r="E59" s="90">
        <v>768103</v>
      </c>
      <c r="F59" s="100"/>
      <c r="G59" s="107">
        <f t="shared" ref="G59" si="5">E59/$E$59*100</f>
        <v>100</v>
      </c>
      <c r="H59" s="104"/>
      <c r="I59" s="128"/>
      <c r="J59" s="104"/>
      <c r="K59" s="140">
        <v>677.50640296000029</v>
      </c>
      <c r="L59" s="104"/>
      <c r="M59" s="107">
        <f t="shared" ref="M59" si="6">K59/$K$59*100</f>
        <v>100</v>
      </c>
      <c r="N59" s="104"/>
      <c r="O59" s="128"/>
      <c r="P59" s="104"/>
      <c r="Q59" s="143">
        <v>882.05149955149284</v>
      </c>
    </row>
    <row r="60" spans="3:17" ht="3.95" customHeight="1" x14ac:dyDescent="0.2"/>
    <row r="61" spans="3:17" ht="15" customHeight="1" x14ac:dyDescent="0.2"/>
  </sheetData>
  <mergeCells count="10">
    <mergeCell ref="Q7:Q10"/>
    <mergeCell ref="C2:Q2"/>
    <mergeCell ref="C4:Q4"/>
    <mergeCell ref="C7:C10"/>
    <mergeCell ref="E9:E10"/>
    <mergeCell ref="G9:G10"/>
    <mergeCell ref="M9:M10"/>
    <mergeCell ref="E7:I7"/>
    <mergeCell ref="K7:O7"/>
    <mergeCell ref="C5:Q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K65"/>
  <sheetViews>
    <sheetView showGridLines="0" showRowColHeaders="0" zoomScale="80" zoomScaleNormal="80" workbookViewId="0">
      <selection activeCell="C2" sqref="C2:K2"/>
    </sheetView>
  </sheetViews>
  <sheetFormatPr baseColWidth="10" defaultColWidth="11.42578125" defaultRowHeight="12.75" x14ac:dyDescent="0.2"/>
  <cols>
    <col min="1" max="1" width="1.7109375" style="1" customWidth="1"/>
    <col min="2" max="2" width="0.28515625" customWidth="1"/>
    <col min="3" max="3" width="13.7109375" style="1" customWidth="1"/>
    <col min="4" max="4" width="17.7109375" style="1" customWidth="1"/>
    <col min="5" max="5" width="0.5703125" style="1" customWidth="1"/>
    <col min="6" max="6" width="15.7109375" style="1" customWidth="1"/>
    <col min="7" max="7" width="0.5703125" style="1" customWidth="1"/>
    <col min="8" max="8" width="8.7109375" style="1" customWidth="1"/>
    <col min="9" max="9" width="0.5703125" style="1" customWidth="1"/>
    <col min="10" max="10" width="14.28515625" style="1" customWidth="1"/>
    <col min="11" max="11" width="13.7109375" style="1" customWidth="1"/>
    <col min="12" max="142" width="11.42578125" style="1" customWidth="1"/>
    <col min="143" max="16384" width="11.42578125" style="1"/>
  </cols>
  <sheetData>
    <row r="1" spans="1:11" ht="9.9499999999999993" customHeight="1" x14ac:dyDescent="0.2">
      <c r="A1" s="7"/>
    </row>
    <row r="2" spans="1:11" ht="30" customHeight="1" x14ac:dyDescent="0.2">
      <c r="C2" s="173" t="s">
        <v>131</v>
      </c>
      <c r="D2" s="174"/>
      <c r="E2" s="174"/>
      <c r="F2" s="174"/>
      <c r="G2" s="174"/>
      <c r="H2" s="174"/>
      <c r="I2" s="174"/>
      <c r="J2" s="174"/>
      <c r="K2" s="175"/>
    </row>
    <row r="3" spans="1:11" ht="6.95" customHeight="1" x14ac:dyDescent="0.2">
      <c r="D3" s="6"/>
      <c r="E3" s="6"/>
      <c r="F3" s="6"/>
      <c r="G3" s="6"/>
      <c r="H3" s="6"/>
      <c r="I3" s="6"/>
      <c r="J3" s="6"/>
      <c r="K3" s="7"/>
    </row>
    <row r="4" spans="1:11" ht="20.100000000000001" customHeight="1" x14ac:dyDescent="0.35">
      <c r="D4" s="176" t="s">
        <v>128</v>
      </c>
      <c r="E4" s="176"/>
      <c r="F4" s="176"/>
      <c r="G4" s="176"/>
      <c r="H4" s="176"/>
      <c r="I4" s="176"/>
      <c r="J4" s="176"/>
      <c r="K4" s="47"/>
    </row>
    <row r="5" spans="1:11" ht="18" customHeight="1" x14ac:dyDescent="0.3">
      <c r="D5" s="177" t="s">
        <v>82</v>
      </c>
      <c r="E5" s="177"/>
      <c r="F5" s="177"/>
      <c r="G5" s="177"/>
      <c r="H5" s="177"/>
      <c r="I5" s="177"/>
      <c r="J5" s="177"/>
      <c r="K5" s="47"/>
    </row>
    <row r="6" spans="1:11" ht="18" customHeight="1" x14ac:dyDescent="0.3">
      <c r="D6" s="177" t="s">
        <v>140</v>
      </c>
      <c r="E6" s="177"/>
      <c r="F6" s="177"/>
      <c r="G6" s="177"/>
      <c r="H6" s="177"/>
      <c r="I6" s="177"/>
      <c r="J6" s="177"/>
      <c r="K6" s="47"/>
    </row>
    <row r="7" spans="1:11" ht="6.95" customHeight="1" x14ac:dyDescent="0.2">
      <c r="D7" s="4"/>
      <c r="E7" s="4"/>
      <c r="F7" s="4"/>
      <c r="G7" s="4"/>
      <c r="H7" s="4"/>
      <c r="I7" s="4"/>
      <c r="J7" s="4"/>
      <c r="K7" s="7"/>
    </row>
    <row r="8" spans="1:11" ht="15.95" customHeight="1" x14ac:dyDescent="0.2">
      <c r="D8" s="183" t="s">
        <v>117</v>
      </c>
      <c r="E8" s="18"/>
      <c r="F8" s="184" t="s">
        <v>0</v>
      </c>
      <c r="G8" s="184"/>
      <c r="H8" s="184"/>
      <c r="I8" s="184"/>
      <c r="J8" s="184"/>
      <c r="K8" s="7"/>
    </row>
    <row r="9" spans="1:11" s="7" customFormat="1" ht="3.95" customHeight="1" x14ac:dyDescent="0.2">
      <c r="B9"/>
      <c r="D9" s="183"/>
      <c r="E9" s="18"/>
      <c r="F9" s="32"/>
      <c r="G9" s="32"/>
      <c r="H9" s="32"/>
      <c r="I9" s="32"/>
      <c r="J9" s="32"/>
    </row>
    <row r="10" spans="1:11" ht="15" customHeight="1" x14ac:dyDescent="0.2">
      <c r="D10" s="183"/>
      <c r="E10" s="18"/>
      <c r="F10" s="83" t="s">
        <v>58</v>
      </c>
      <c r="G10" s="22"/>
      <c r="H10" s="178" t="s">
        <v>53</v>
      </c>
      <c r="I10" s="22"/>
      <c r="J10" s="83" t="s">
        <v>53</v>
      </c>
      <c r="K10" s="7"/>
    </row>
    <row r="11" spans="1:11" ht="15" customHeight="1" x14ac:dyDescent="0.25">
      <c r="D11" s="183"/>
      <c r="E11" s="18"/>
      <c r="F11" s="84" t="s">
        <v>59</v>
      </c>
      <c r="G11" s="22"/>
      <c r="H11" s="178"/>
      <c r="I11" s="22"/>
      <c r="J11" s="84" t="s">
        <v>122</v>
      </c>
      <c r="K11" s="7"/>
    </row>
    <row r="12" spans="1:11" s="2" customFormat="1" ht="3.95" customHeight="1" x14ac:dyDescent="0.2">
      <c r="B12"/>
      <c r="D12" s="18"/>
      <c r="E12" s="18"/>
      <c r="F12" s="22"/>
      <c r="G12" s="22"/>
      <c r="H12" s="22"/>
      <c r="I12" s="22"/>
      <c r="J12" s="33"/>
      <c r="K12" s="6"/>
    </row>
    <row r="13" spans="1:11" ht="15" customHeight="1" x14ac:dyDescent="0.2">
      <c r="D13" s="68" t="s">
        <v>2</v>
      </c>
      <c r="E13" s="23"/>
      <c r="F13" s="156">
        <v>82.914875610000109</v>
      </c>
      <c r="G13" s="101"/>
      <c r="H13" s="101">
        <f>F13/$F$60*100</f>
        <v>4.4268423203815779</v>
      </c>
      <c r="I13" s="101"/>
      <c r="J13" s="108">
        <f>J12+H13</f>
        <v>4.4268423203815779</v>
      </c>
    </row>
    <row r="14" spans="1:11" ht="15" customHeight="1" x14ac:dyDescent="0.2">
      <c r="D14" s="68" t="s">
        <v>3</v>
      </c>
      <c r="E14" s="23"/>
      <c r="F14" s="156">
        <v>98.952314240000049</v>
      </c>
      <c r="G14" s="101"/>
      <c r="H14" s="101">
        <f t="shared" ref="H14:H60" si="0">F14/$F$60*100</f>
        <v>5.2830844785648745</v>
      </c>
      <c r="I14" s="101"/>
      <c r="J14" s="108">
        <f t="shared" ref="J14:J59" si="1">J13+H14</f>
        <v>9.7099267989464515</v>
      </c>
    </row>
    <row r="15" spans="1:11" ht="15" customHeight="1" x14ac:dyDescent="0.2">
      <c r="D15" s="68" t="s">
        <v>4</v>
      </c>
      <c r="E15" s="23"/>
      <c r="F15" s="156">
        <v>89.766862690000011</v>
      </c>
      <c r="G15" s="101"/>
      <c r="H15" s="101">
        <f t="shared" si="0"/>
        <v>4.7926713246621198</v>
      </c>
      <c r="I15" s="101"/>
      <c r="J15" s="108">
        <f t="shared" si="1"/>
        <v>14.502598123608571</v>
      </c>
    </row>
    <row r="16" spans="1:11" ht="15" customHeight="1" x14ac:dyDescent="0.2">
      <c r="D16" s="68" t="s">
        <v>5</v>
      </c>
      <c r="E16" s="23"/>
      <c r="F16" s="156">
        <v>84.665588899999989</v>
      </c>
      <c r="G16" s="101"/>
      <c r="H16" s="101">
        <f t="shared" si="0"/>
        <v>4.5203132642382577</v>
      </c>
      <c r="I16" s="101"/>
      <c r="J16" s="108">
        <f t="shared" si="1"/>
        <v>19.022911387846829</v>
      </c>
    </row>
    <row r="17" spans="3:10" ht="15" customHeight="1" x14ac:dyDescent="0.2">
      <c r="D17" s="68" t="s">
        <v>6</v>
      </c>
      <c r="E17" s="23"/>
      <c r="F17" s="156">
        <v>84.234696250000013</v>
      </c>
      <c r="G17" s="101"/>
      <c r="H17" s="101">
        <f t="shared" si="0"/>
        <v>4.4973078167292559</v>
      </c>
      <c r="I17" s="101"/>
      <c r="J17" s="108">
        <f t="shared" si="1"/>
        <v>23.520219204576087</v>
      </c>
    </row>
    <row r="18" spans="3:10" ht="15" customHeight="1" x14ac:dyDescent="0.2">
      <c r="D18" s="70" t="s">
        <v>7</v>
      </c>
      <c r="E18" s="26"/>
      <c r="F18" s="157">
        <v>51.513867169999983</v>
      </c>
      <c r="G18" s="98"/>
      <c r="H18" s="98">
        <f t="shared" si="0"/>
        <v>2.7503359993844994</v>
      </c>
      <c r="I18" s="98"/>
      <c r="J18" s="109">
        <f t="shared" si="1"/>
        <v>26.270555203960587</v>
      </c>
    </row>
    <row r="19" spans="3:10" ht="15" customHeight="1" x14ac:dyDescent="0.2">
      <c r="D19" s="68" t="s">
        <v>8</v>
      </c>
      <c r="E19" s="28"/>
      <c r="F19" s="156">
        <v>45.266671029999998</v>
      </c>
      <c r="G19" s="101"/>
      <c r="H19" s="101">
        <f t="shared" si="0"/>
        <v>2.4167969082043284</v>
      </c>
      <c r="I19" s="101"/>
      <c r="J19" s="108">
        <f t="shared" si="1"/>
        <v>28.687352112164916</v>
      </c>
    </row>
    <row r="20" spans="3:10" ht="15" customHeight="1" x14ac:dyDescent="0.2">
      <c r="D20" s="68" t="s">
        <v>9</v>
      </c>
      <c r="E20" s="23"/>
      <c r="F20" s="156">
        <v>44.487793920000001</v>
      </c>
      <c r="G20" s="101"/>
      <c r="H20" s="101">
        <f t="shared" si="0"/>
        <v>2.3752124985606065</v>
      </c>
      <c r="I20" s="101"/>
      <c r="J20" s="108">
        <f t="shared" si="1"/>
        <v>31.062564610725524</v>
      </c>
    </row>
    <row r="21" spans="3:10" ht="15" customHeight="1" x14ac:dyDescent="0.2">
      <c r="D21" s="68" t="s">
        <v>10</v>
      </c>
      <c r="E21" s="23"/>
      <c r="F21" s="156">
        <v>44.423801770000011</v>
      </c>
      <c r="G21" s="101"/>
      <c r="H21" s="101">
        <f t="shared" si="0"/>
        <v>2.3717959444657226</v>
      </c>
      <c r="I21" s="101"/>
      <c r="J21" s="108">
        <f t="shared" si="1"/>
        <v>33.434360555191247</v>
      </c>
    </row>
    <row r="22" spans="3:10" ht="15" customHeight="1" x14ac:dyDescent="0.2">
      <c r="C22" s="2"/>
      <c r="D22" s="68" t="s">
        <v>11</v>
      </c>
      <c r="E22" s="23"/>
      <c r="F22" s="156">
        <v>45.928212809999991</v>
      </c>
      <c r="G22" s="101"/>
      <c r="H22" s="101">
        <f t="shared" si="0"/>
        <v>2.4521167603642624</v>
      </c>
      <c r="I22" s="101"/>
      <c r="J22" s="108">
        <f t="shared" si="1"/>
        <v>35.88647731555551</v>
      </c>
    </row>
    <row r="23" spans="3:10" ht="15" customHeight="1" x14ac:dyDescent="0.2">
      <c r="C23" s="2"/>
      <c r="D23" s="68" t="s">
        <v>12</v>
      </c>
      <c r="E23" s="23"/>
      <c r="F23" s="156">
        <v>49.289068339999986</v>
      </c>
      <c r="G23" s="101"/>
      <c r="H23" s="101">
        <f t="shared" si="0"/>
        <v>2.6315535307077744</v>
      </c>
      <c r="I23" s="101"/>
      <c r="J23" s="108">
        <f t="shared" si="1"/>
        <v>38.518030846263287</v>
      </c>
    </row>
    <row r="24" spans="3:10" ht="15" customHeight="1" x14ac:dyDescent="0.2">
      <c r="C24" s="2"/>
      <c r="D24" s="70" t="s">
        <v>13</v>
      </c>
      <c r="E24" s="26"/>
      <c r="F24" s="157">
        <v>88.054352740000013</v>
      </c>
      <c r="G24" s="98"/>
      <c r="H24" s="98">
        <f t="shared" si="0"/>
        <v>4.701240065012251</v>
      </c>
      <c r="I24" s="98"/>
      <c r="J24" s="109">
        <f t="shared" si="1"/>
        <v>43.219270911275537</v>
      </c>
    </row>
    <row r="25" spans="3:10" ht="15" customHeight="1" x14ac:dyDescent="0.2">
      <c r="C25" s="2"/>
      <c r="D25" s="68" t="s">
        <v>14</v>
      </c>
      <c r="E25" s="28"/>
      <c r="F25" s="156">
        <v>89.316804609999991</v>
      </c>
      <c r="G25" s="101"/>
      <c r="H25" s="101">
        <f t="shared" si="0"/>
        <v>4.7686426308901488</v>
      </c>
      <c r="I25" s="101"/>
      <c r="J25" s="108">
        <f t="shared" si="1"/>
        <v>47.987913542165685</v>
      </c>
    </row>
    <row r="26" spans="3:10" ht="15" customHeight="1" x14ac:dyDescent="0.2">
      <c r="C26" s="2"/>
      <c r="D26" s="68" t="s">
        <v>15</v>
      </c>
      <c r="E26" s="23"/>
      <c r="F26" s="156">
        <v>83.410838640000009</v>
      </c>
      <c r="G26" s="101"/>
      <c r="H26" s="101">
        <f t="shared" si="0"/>
        <v>4.4533218889076798</v>
      </c>
      <c r="I26" s="101"/>
      <c r="J26" s="108">
        <f t="shared" si="1"/>
        <v>52.441235431073366</v>
      </c>
    </row>
    <row r="27" spans="3:10" ht="15" customHeight="1" x14ac:dyDescent="0.2">
      <c r="C27" s="2"/>
      <c r="D27" s="68" t="s">
        <v>16</v>
      </c>
      <c r="E27" s="23"/>
      <c r="F27" s="156">
        <v>77.823357959999996</v>
      </c>
      <c r="G27" s="101"/>
      <c r="H27" s="101">
        <f t="shared" si="0"/>
        <v>4.1550051422857353</v>
      </c>
      <c r="I27" s="101"/>
      <c r="J27" s="108">
        <f t="shared" si="1"/>
        <v>56.596240573359104</v>
      </c>
    </row>
    <row r="28" spans="3:10" ht="15" customHeight="1" x14ac:dyDescent="0.2">
      <c r="C28" s="2"/>
      <c r="D28" s="68" t="s">
        <v>17</v>
      </c>
      <c r="E28" s="23"/>
      <c r="F28" s="156">
        <v>73.035295989999995</v>
      </c>
      <c r="G28" s="101"/>
      <c r="H28" s="101">
        <f t="shared" si="0"/>
        <v>3.8993695255707865</v>
      </c>
      <c r="I28" s="101"/>
      <c r="J28" s="108">
        <f t="shared" si="1"/>
        <v>60.495610098929887</v>
      </c>
    </row>
    <row r="29" spans="3:10" ht="15" customHeight="1" x14ac:dyDescent="0.2">
      <c r="C29" s="2"/>
      <c r="D29" s="68" t="s">
        <v>18</v>
      </c>
      <c r="E29" s="23"/>
      <c r="F29" s="156">
        <v>64.758858099999998</v>
      </c>
      <c r="G29" s="101"/>
      <c r="H29" s="101">
        <f t="shared" si="0"/>
        <v>3.4574887985731966</v>
      </c>
      <c r="I29" s="101"/>
      <c r="J29" s="108">
        <f t="shared" si="1"/>
        <v>63.953098897503082</v>
      </c>
    </row>
    <row r="30" spans="3:10" ht="15" customHeight="1" x14ac:dyDescent="0.2">
      <c r="C30" s="2"/>
      <c r="D30" s="70" t="s">
        <v>19</v>
      </c>
      <c r="E30" s="26"/>
      <c r="F30" s="157">
        <v>56.322288290000003</v>
      </c>
      <c r="G30" s="98"/>
      <c r="H30" s="98">
        <f t="shared" si="0"/>
        <v>3.0070585953195694</v>
      </c>
      <c r="I30" s="98"/>
      <c r="J30" s="109">
        <f t="shared" si="1"/>
        <v>66.960157492822646</v>
      </c>
    </row>
    <row r="31" spans="3:10" ht="15" customHeight="1" x14ac:dyDescent="0.2">
      <c r="C31" s="2"/>
      <c r="D31" s="68" t="s">
        <v>20</v>
      </c>
      <c r="E31" s="28"/>
      <c r="F31" s="156">
        <v>49.653508129999999</v>
      </c>
      <c r="G31" s="101"/>
      <c r="H31" s="101">
        <f t="shared" si="0"/>
        <v>2.6510110463071639</v>
      </c>
      <c r="I31" s="101"/>
      <c r="J31" s="108">
        <f t="shared" si="1"/>
        <v>69.611168539129807</v>
      </c>
    </row>
    <row r="32" spans="3:10" ht="15" customHeight="1" x14ac:dyDescent="0.2">
      <c r="C32" s="2"/>
      <c r="D32" s="68" t="s">
        <v>21</v>
      </c>
      <c r="E32" s="23"/>
      <c r="F32" s="156">
        <v>44.310356999999996</v>
      </c>
      <c r="G32" s="101"/>
      <c r="H32" s="101">
        <f t="shared" si="0"/>
        <v>2.3657391047832488</v>
      </c>
      <c r="I32" s="101"/>
      <c r="J32" s="108">
        <f t="shared" si="1"/>
        <v>71.976907643913052</v>
      </c>
    </row>
    <row r="33" spans="3:10" ht="15" customHeight="1" x14ac:dyDescent="0.2">
      <c r="C33" s="2"/>
      <c r="D33" s="68" t="s">
        <v>22</v>
      </c>
      <c r="E33" s="23"/>
      <c r="F33" s="156">
        <v>40.38683417</v>
      </c>
      <c r="G33" s="101"/>
      <c r="H33" s="101">
        <f t="shared" si="0"/>
        <v>2.1562614111722307</v>
      </c>
      <c r="I33" s="101"/>
      <c r="J33" s="108">
        <f t="shared" si="1"/>
        <v>74.133169055085276</v>
      </c>
    </row>
    <row r="34" spans="3:10" ht="15" customHeight="1" x14ac:dyDescent="0.2">
      <c r="C34" s="2"/>
      <c r="D34" s="68" t="s">
        <v>23</v>
      </c>
      <c r="E34" s="23"/>
      <c r="F34" s="156">
        <v>74.864122329999987</v>
      </c>
      <c r="G34" s="101"/>
      <c r="H34" s="101">
        <f t="shared" si="0"/>
        <v>3.997010941287559</v>
      </c>
      <c r="I34" s="101"/>
      <c r="J34" s="108">
        <f t="shared" si="1"/>
        <v>78.130179996372831</v>
      </c>
    </row>
    <row r="35" spans="3:10" ht="15" customHeight="1" x14ac:dyDescent="0.2">
      <c r="C35" s="2"/>
      <c r="D35" s="68" t="s">
        <v>24</v>
      </c>
      <c r="E35" s="23"/>
      <c r="F35" s="156">
        <v>70.40995633</v>
      </c>
      <c r="G35" s="101"/>
      <c r="H35" s="101">
        <f t="shared" si="0"/>
        <v>3.7592020993187183</v>
      </c>
      <c r="I35" s="101"/>
      <c r="J35" s="108">
        <f t="shared" si="1"/>
        <v>81.889382095691545</v>
      </c>
    </row>
    <row r="36" spans="3:10" ht="15" customHeight="1" x14ac:dyDescent="0.2">
      <c r="C36" s="2"/>
      <c r="D36" s="70" t="s">
        <v>25</v>
      </c>
      <c r="E36" s="26"/>
      <c r="F36" s="157">
        <v>62.03367386</v>
      </c>
      <c r="G36" s="98"/>
      <c r="H36" s="98">
        <f t="shared" si="0"/>
        <v>3.3119906495894949</v>
      </c>
      <c r="I36" s="98"/>
      <c r="J36" s="109">
        <f t="shared" si="1"/>
        <v>85.201372745281034</v>
      </c>
    </row>
    <row r="37" spans="3:10" ht="15" customHeight="1" x14ac:dyDescent="0.2">
      <c r="C37" s="2"/>
      <c r="D37" s="68" t="s">
        <v>26</v>
      </c>
      <c r="E37" s="28"/>
      <c r="F37" s="156">
        <v>42.926214689999995</v>
      </c>
      <c r="G37" s="101"/>
      <c r="H37" s="101">
        <f t="shared" si="0"/>
        <v>2.2918394611998756</v>
      </c>
      <c r="I37" s="101"/>
      <c r="J37" s="108">
        <f t="shared" si="1"/>
        <v>87.493212206480905</v>
      </c>
    </row>
    <row r="38" spans="3:10" ht="15" customHeight="1" x14ac:dyDescent="0.2">
      <c r="C38" s="2"/>
      <c r="D38" s="68" t="s">
        <v>27</v>
      </c>
      <c r="E38" s="23"/>
      <c r="F38" s="156">
        <v>32.969938230000004</v>
      </c>
      <c r="G38" s="101"/>
      <c r="H38" s="101">
        <f t="shared" si="0"/>
        <v>1.760271806273175</v>
      </c>
      <c r="I38" s="101"/>
      <c r="J38" s="108">
        <f t="shared" si="1"/>
        <v>89.253484012754086</v>
      </c>
    </row>
    <row r="39" spans="3:10" ht="15" customHeight="1" x14ac:dyDescent="0.2">
      <c r="C39" s="2"/>
      <c r="D39" s="68" t="s">
        <v>28</v>
      </c>
      <c r="E39" s="23"/>
      <c r="F39" s="156">
        <v>24.65414762</v>
      </c>
      <c r="G39" s="101"/>
      <c r="H39" s="101">
        <f t="shared" si="0"/>
        <v>1.3162900294333639</v>
      </c>
      <c r="I39" s="101"/>
      <c r="J39" s="108">
        <f t="shared" si="1"/>
        <v>90.569774042187447</v>
      </c>
    </row>
    <row r="40" spans="3:10" ht="15" customHeight="1" x14ac:dyDescent="0.2">
      <c r="C40" s="2"/>
      <c r="D40" s="68" t="s">
        <v>29</v>
      </c>
      <c r="E40" s="23"/>
      <c r="F40" s="156">
        <v>19.506585240000003</v>
      </c>
      <c r="G40" s="101"/>
      <c r="H40" s="101">
        <f t="shared" si="0"/>
        <v>1.0414606116365921</v>
      </c>
      <c r="I40" s="101"/>
      <c r="J40" s="108">
        <f t="shared" si="1"/>
        <v>91.611234653824042</v>
      </c>
    </row>
    <row r="41" spans="3:10" ht="15" customHeight="1" x14ac:dyDescent="0.2">
      <c r="C41" s="2"/>
      <c r="D41" s="68" t="s">
        <v>30</v>
      </c>
      <c r="E41" s="23"/>
      <c r="F41" s="156">
        <v>16.330542169999998</v>
      </c>
      <c r="G41" s="101"/>
      <c r="H41" s="101">
        <f t="shared" si="0"/>
        <v>0.87189101667316493</v>
      </c>
      <c r="I41" s="101"/>
      <c r="J41" s="108">
        <f t="shared" si="1"/>
        <v>92.483125670497202</v>
      </c>
    </row>
    <row r="42" spans="3:10" ht="15" customHeight="1" x14ac:dyDescent="0.2">
      <c r="C42" s="2"/>
      <c r="D42" s="70" t="s">
        <v>31</v>
      </c>
      <c r="E42" s="26"/>
      <c r="F42" s="157">
        <v>14.151269210000002</v>
      </c>
      <c r="G42" s="98"/>
      <c r="H42" s="98">
        <f t="shared" si="0"/>
        <v>0.75553918359114458</v>
      </c>
      <c r="I42" s="98"/>
      <c r="J42" s="109">
        <f t="shared" si="1"/>
        <v>93.238664854088341</v>
      </c>
    </row>
    <row r="43" spans="3:10" ht="15" customHeight="1" x14ac:dyDescent="0.2">
      <c r="C43" s="2"/>
      <c r="D43" s="68" t="s">
        <v>32</v>
      </c>
      <c r="E43" s="28"/>
      <c r="F43" s="156">
        <v>12.20126125</v>
      </c>
      <c r="G43" s="101"/>
      <c r="H43" s="101">
        <f t="shared" si="0"/>
        <v>0.65142785617370547</v>
      </c>
      <c r="I43" s="101"/>
      <c r="J43" s="108">
        <f t="shared" si="1"/>
        <v>93.890092710262053</v>
      </c>
    </row>
    <row r="44" spans="3:10" ht="15" customHeight="1" x14ac:dyDescent="0.2">
      <c r="C44" s="2"/>
      <c r="D44" s="68" t="s">
        <v>33</v>
      </c>
      <c r="E44" s="23"/>
      <c r="F44" s="156">
        <v>19.849531070000001</v>
      </c>
      <c r="G44" s="101"/>
      <c r="H44" s="101">
        <f t="shared" si="0"/>
        <v>1.0597705602757632</v>
      </c>
      <c r="I44" s="101"/>
      <c r="J44" s="108">
        <f t="shared" si="1"/>
        <v>94.949863270537818</v>
      </c>
    </row>
    <row r="45" spans="3:10" ht="15" customHeight="1" x14ac:dyDescent="0.2">
      <c r="C45" s="2"/>
      <c r="D45" s="68" t="s">
        <v>34</v>
      </c>
      <c r="E45" s="23"/>
      <c r="F45" s="156">
        <v>15.16959649</v>
      </c>
      <c r="G45" s="101"/>
      <c r="H45" s="101">
        <f t="shared" si="0"/>
        <v>0.80990788722771312</v>
      </c>
      <c r="I45" s="101"/>
      <c r="J45" s="108">
        <f t="shared" si="1"/>
        <v>95.759771157765528</v>
      </c>
    </row>
    <row r="46" spans="3:10" ht="15" customHeight="1" x14ac:dyDescent="0.2">
      <c r="C46" s="2"/>
      <c r="D46" s="68" t="s">
        <v>35</v>
      </c>
      <c r="E46" s="23"/>
      <c r="F46" s="156">
        <v>11.92148628</v>
      </c>
      <c r="G46" s="101"/>
      <c r="H46" s="101">
        <f t="shared" si="0"/>
        <v>0.63649061278682506</v>
      </c>
      <c r="I46" s="101"/>
      <c r="J46" s="108">
        <f t="shared" si="1"/>
        <v>96.396261770552357</v>
      </c>
    </row>
    <row r="47" spans="3:10" ht="15" customHeight="1" x14ac:dyDescent="0.2">
      <c r="C47" s="2"/>
      <c r="D47" s="68" t="s">
        <v>36</v>
      </c>
      <c r="E47" s="23"/>
      <c r="F47" s="156">
        <v>9.7355790399999993</v>
      </c>
      <c r="G47" s="101"/>
      <c r="H47" s="101">
        <f t="shared" si="0"/>
        <v>0.5197845741264544</v>
      </c>
      <c r="I47" s="101"/>
      <c r="J47" s="108">
        <f t="shared" si="1"/>
        <v>96.916046344678819</v>
      </c>
    </row>
    <row r="48" spans="3:10" ht="15" customHeight="1" x14ac:dyDescent="0.2">
      <c r="C48" s="2"/>
      <c r="D48" s="70" t="s">
        <v>37</v>
      </c>
      <c r="E48" s="26"/>
      <c r="F48" s="157">
        <v>7.9533875000000007</v>
      </c>
      <c r="G48" s="98"/>
      <c r="H48" s="98">
        <f t="shared" si="0"/>
        <v>0.42463300000594184</v>
      </c>
      <c r="I48" s="98"/>
      <c r="J48" s="109">
        <f t="shared" si="1"/>
        <v>97.340679344684759</v>
      </c>
    </row>
    <row r="49" spans="3:10" ht="15" customHeight="1" x14ac:dyDescent="0.2">
      <c r="C49" s="2"/>
      <c r="D49" s="68" t="s">
        <v>38</v>
      </c>
      <c r="E49" s="28"/>
      <c r="F49" s="156">
        <v>6.1930071499999997</v>
      </c>
      <c r="G49" s="101"/>
      <c r="H49" s="101">
        <f t="shared" si="0"/>
        <v>0.33064592982081498</v>
      </c>
      <c r="I49" s="101"/>
      <c r="J49" s="108">
        <f t="shared" si="1"/>
        <v>97.671325274505577</v>
      </c>
    </row>
    <row r="50" spans="3:10" ht="15" customHeight="1" x14ac:dyDescent="0.2">
      <c r="C50" s="2"/>
      <c r="D50" s="68" t="s">
        <v>39</v>
      </c>
      <c r="E50" s="23"/>
      <c r="F50" s="156">
        <v>15.889158729999998</v>
      </c>
      <c r="G50" s="101"/>
      <c r="H50" s="101">
        <f t="shared" si="0"/>
        <v>0.84832546372102435</v>
      </c>
      <c r="I50" s="101"/>
      <c r="J50" s="108">
        <f t="shared" si="1"/>
        <v>98.519650738226602</v>
      </c>
    </row>
    <row r="51" spans="3:10" ht="15" customHeight="1" x14ac:dyDescent="0.2">
      <c r="C51" s="2"/>
      <c r="D51" s="68" t="s">
        <v>40</v>
      </c>
      <c r="E51" s="23"/>
      <c r="F51" s="156">
        <v>8.2630383300000005</v>
      </c>
      <c r="G51" s="101"/>
      <c r="H51" s="101">
        <f t="shared" si="0"/>
        <v>0.44116532172385509</v>
      </c>
      <c r="I51" s="101"/>
      <c r="J51" s="108">
        <f t="shared" si="1"/>
        <v>98.96081605995046</v>
      </c>
    </row>
    <row r="52" spans="3:10" ht="15" customHeight="1" x14ac:dyDescent="0.2">
      <c r="C52" s="2"/>
      <c r="D52" s="68" t="s">
        <v>41</v>
      </c>
      <c r="E52" s="23"/>
      <c r="F52" s="156">
        <v>4.7308742500000003</v>
      </c>
      <c r="G52" s="101"/>
      <c r="H52" s="101">
        <f t="shared" si="0"/>
        <v>0.25258235254202815</v>
      </c>
      <c r="I52" s="101"/>
      <c r="J52" s="108">
        <f t="shared" si="1"/>
        <v>99.213398412492495</v>
      </c>
    </row>
    <row r="53" spans="3:10" ht="15" customHeight="1" x14ac:dyDescent="0.2">
      <c r="C53" s="2"/>
      <c r="D53" s="68" t="s">
        <v>42</v>
      </c>
      <c r="E53" s="23"/>
      <c r="F53" s="156">
        <v>3.1373665699999997</v>
      </c>
      <c r="G53" s="101"/>
      <c r="H53" s="101">
        <f t="shared" si="0"/>
        <v>0.16750464864656114</v>
      </c>
      <c r="I53" s="101"/>
      <c r="J53" s="108">
        <f t="shared" si="1"/>
        <v>99.380903061139051</v>
      </c>
    </row>
    <row r="54" spans="3:10" ht="15" customHeight="1" x14ac:dyDescent="0.2">
      <c r="C54" s="2"/>
      <c r="D54" s="70" t="s">
        <v>43</v>
      </c>
      <c r="E54" s="26"/>
      <c r="F54" s="157">
        <v>2.1512288299999995</v>
      </c>
      <c r="G54" s="98"/>
      <c r="H54" s="98">
        <f t="shared" si="0"/>
        <v>0.11485455119371109</v>
      </c>
      <c r="I54" s="98"/>
      <c r="J54" s="109">
        <f t="shared" si="1"/>
        <v>99.495757612332767</v>
      </c>
    </row>
    <row r="55" spans="3:10" ht="15" customHeight="1" x14ac:dyDescent="0.2">
      <c r="C55" s="2"/>
      <c r="D55" s="68" t="s">
        <v>44</v>
      </c>
      <c r="E55" s="28"/>
      <c r="F55" s="156">
        <v>1.5372333199999999</v>
      </c>
      <c r="G55" s="101"/>
      <c r="H55" s="101">
        <f t="shared" si="0"/>
        <v>8.2073204201441693E-2</v>
      </c>
      <c r="I55" s="101"/>
      <c r="J55" s="108">
        <f t="shared" si="1"/>
        <v>99.577830816534203</v>
      </c>
    </row>
    <row r="56" spans="3:10" ht="15" customHeight="1" x14ac:dyDescent="0.2">
      <c r="C56" s="2"/>
      <c r="D56" s="74" t="s">
        <v>45</v>
      </c>
      <c r="E56" s="30"/>
      <c r="F56" s="156">
        <v>3.77445042</v>
      </c>
      <c r="G56" s="101"/>
      <c r="H56" s="101">
        <f t="shared" si="0"/>
        <v>0.20151868687628849</v>
      </c>
      <c r="I56" s="101"/>
      <c r="J56" s="108">
        <f t="shared" si="1"/>
        <v>99.779349503410486</v>
      </c>
    </row>
    <row r="57" spans="3:10" ht="15" customHeight="1" x14ac:dyDescent="0.2">
      <c r="C57" s="2"/>
      <c r="D57" s="74" t="s">
        <v>46</v>
      </c>
      <c r="E57" s="30"/>
      <c r="F57" s="156">
        <v>1.51725976</v>
      </c>
      <c r="G57" s="101"/>
      <c r="H57" s="101">
        <f t="shared" si="0"/>
        <v>8.1006811710996746E-2</v>
      </c>
      <c r="I57" s="101"/>
      <c r="J57" s="108">
        <f t="shared" si="1"/>
        <v>99.860356315121479</v>
      </c>
    </row>
    <row r="58" spans="3:10" ht="15" customHeight="1" x14ac:dyDescent="0.2">
      <c r="C58" s="2"/>
      <c r="D58" s="74" t="s">
        <v>47</v>
      </c>
      <c r="E58" s="30"/>
      <c r="F58" s="156">
        <v>0.80977052000000005</v>
      </c>
      <c r="G58" s="101"/>
      <c r="H58" s="101">
        <f t="shared" si="0"/>
        <v>4.3233815179251796E-2</v>
      </c>
      <c r="I58" s="101"/>
      <c r="J58" s="108">
        <f t="shared" si="1"/>
        <v>99.903590130300728</v>
      </c>
    </row>
    <row r="59" spans="3:10" ht="15" customHeight="1" x14ac:dyDescent="0.2">
      <c r="D59" s="74" t="s">
        <v>48</v>
      </c>
      <c r="E59" s="30"/>
      <c r="F59" s="156">
        <v>1.80575945</v>
      </c>
      <c r="G59" s="101"/>
      <c r="H59" s="101">
        <f t="shared" si="0"/>
        <v>9.640986969924191E-2</v>
      </c>
      <c r="I59" s="101"/>
      <c r="J59" s="108">
        <f t="shared" si="1"/>
        <v>99.999999999999972</v>
      </c>
    </row>
    <row r="60" spans="3:10" ht="15.95" customHeight="1" x14ac:dyDescent="0.2">
      <c r="D60" s="89" t="s">
        <v>55</v>
      </c>
      <c r="E60" s="89"/>
      <c r="F60" s="158">
        <v>1873.0026870000002</v>
      </c>
      <c r="G60" s="107"/>
      <c r="H60" s="107">
        <f t="shared" si="0"/>
        <v>100</v>
      </c>
      <c r="I60" s="107"/>
      <c r="J60" s="107"/>
    </row>
    <row r="61" spans="3:10" ht="3.95" customHeight="1" x14ac:dyDescent="0.2">
      <c r="D61" s="57"/>
      <c r="E61" s="57"/>
      <c r="F61" s="58"/>
      <c r="G61" s="59"/>
      <c r="H61" s="60"/>
      <c r="I61" s="61"/>
      <c r="J61" s="62"/>
    </row>
    <row r="62" spans="3:10" ht="15" customHeight="1" x14ac:dyDescent="0.2"/>
    <row r="63" spans="3:10" ht="15" x14ac:dyDescent="0.25">
      <c r="D63" s="66"/>
      <c r="F63" s="67"/>
    </row>
    <row r="65" spans="6:6" x14ac:dyDescent="0.2">
      <c r="F65" s="67"/>
    </row>
  </sheetData>
  <mergeCells count="7">
    <mergeCell ref="D8:D11"/>
    <mergeCell ref="F8:J8"/>
    <mergeCell ref="H10:H11"/>
    <mergeCell ref="C2:K2"/>
    <mergeCell ref="D4:J4"/>
    <mergeCell ref="D5:J5"/>
    <mergeCell ref="D6:J6"/>
  </mergeCells>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tabColor theme="7" tint="0.39997558519241921"/>
  </sheetPr>
  <dimension ref="A1:R61"/>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C2" s="173" t="s">
        <v>131</v>
      </c>
      <c r="D2" s="174"/>
      <c r="E2" s="174"/>
      <c r="F2" s="174"/>
      <c r="G2" s="174"/>
      <c r="H2" s="174"/>
      <c r="I2" s="174"/>
      <c r="J2" s="174"/>
      <c r="K2" s="174"/>
      <c r="L2" s="181"/>
      <c r="M2" s="181"/>
      <c r="N2" s="181"/>
      <c r="O2" s="181"/>
      <c r="P2" s="181"/>
      <c r="Q2" s="182"/>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176" t="s">
        <v>87</v>
      </c>
      <c r="D4" s="176"/>
      <c r="E4" s="177"/>
      <c r="F4" s="177"/>
      <c r="G4" s="177"/>
      <c r="H4" s="177"/>
      <c r="I4" s="177"/>
      <c r="J4" s="177"/>
      <c r="K4" s="177"/>
      <c r="L4" s="177"/>
      <c r="M4" s="177"/>
      <c r="N4" s="177"/>
      <c r="O4" s="177"/>
      <c r="P4" s="177"/>
      <c r="Q4" s="177"/>
      <c r="R4" s="7"/>
    </row>
    <row r="5" spans="1:18" ht="18" customHeight="1" x14ac:dyDescent="0.3">
      <c r="C5" s="177" t="s">
        <v>132</v>
      </c>
      <c r="D5" s="177"/>
      <c r="E5" s="177"/>
      <c r="F5" s="177"/>
      <c r="G5" s="177"/>
      <c r="H5" s="177"/>
      <c r="I5" s="177"/>
      <c r="J5" s="177"/>
      <c r="K5" s="177"/>
      <c r="L5" s="177"/>
      <c r="M5" s="177"/>
      <c r="N5" s="177"/>
      <c r="O5" s="177"/>
      <c r="P5" s="177"/>
      <c r="Q5" s="177"/>
      <c r="R5" s="7"/>
    </row>
    <row r="6" spans="1:18" ht="6.95" customHeight="1" x14ac:dyDescent="0.2">
      <c r="C6" s="4"/>
      <c r="D6" s="4"/>
      <c r="E6" s="4"/>
      <c r="F6" s="4"/>
      <c r="G6" s="4"/>
      <c r="H6" s="4"/>
      <c r="I6" s="4"/>
      <c r="J6" s="4"/>
      <c r="K6" s="4"/>
      <c r="L6" s="4"/>
      <c r="M6" s="4"/>
      <c r="N6" s="4"/>
      <c r="O6" s="4"/>
      <c r="P6" s="4"/>
      <c r="Q6" s="4"/>
      <c r="R6" s="7"/>
    </row>
    <row r="7" spans="1:18" ht="15.95" customHeight="1" x14ac:dyDescent="0.2">
      <c r="C7" s="183" t="s">
        <v>117</v>
      </c>
      <c r="D7" s="18"/>
      <c r="E7" s="184" t="s">
        <v>50</v>
      </c>
      <c r="F7" s="184"/>
      <c r="G7" s="184"/>
      <c r="H7" s="184"/>
      <c r="I7" s="184"/>
      <c r="J7" s="34"/>
      <c r="K7" s="184" t="s">
        <v>0</v>
      </c>
      <c r="L7" s="184"/>
      <c r="M7" s="184"/>
      <c r="N7" s="184"/>
      <c r="O7" s="184"/>
      <c r="P7" s="34"/>
      <c r="Q7" s="185" t="s">
        <v>150</v>
      </c>
      <c r="R7" s="7"/>
    </row>
    <row r="8" spans="1:18" s="7" customFormat="1" ht="3.95" customHeight="1" x14ac:dyDescent="0.2">
      <c r="B8"/>
      <c r="C8" s="183"/>
      <c r="D8" s="18"/>
      <c r="E8" s="34"/>
      <c r="F8" s="34"/>
      <c r="G8" s="34"/>
      <c r="H8" s="34"/>
      <c r="I8" s="34"/>
      <c r="J8" s="34"/>
      <c r="K8" s="34"/>
      <c r="L8" s="34"/>
      <c r="M8" s="34"/>
      <c r="N8" s="34"/>
      <c r="O8" s="34"/>
      <c r="P8" s="34"/>
      <c r="Q8" s="185"/>
    </row>
    <row r="9" spans="1:18" ht="15" customHeight="1" x14ac:dyDescent="0.2">
      <c r="C9" s="183"/>
      <c r="D9" s="18"/>
      <c r="E9" s="178" t="s">
        <v>1</v>
      </c>
      <c r="F9" s="22"/>
      <c r="G9" s="178" t="s">
        <v>53</v>
      </c>
      <c r="H9" s="22"/>
      <c r="I9" s="83" t="s">
        <v>53</v>
      </c>
      <c r="J9" s="33"/>
      <c r="K9" s="83" t="s">
        <v>58</v>
      </c>
      <c r="L9" s="18"/>
      <c r="M9" s="178" t="s">
        <v>53</v>
      </c>
      <c r="N9" s="22"/>
      <c r="O9" s="83" t="s">
        <v>53</v>
      </c>
      <c r="P9" s="34"/>
      <c r="Q9" s="185"/>
      <c r="R9" s="7"/>
    </row>
    <row r="10" spans="1:18" ht="15" customHeight="1" x14ac:dyDescent="0.25">
      <c r="C10" s="183"/>
      <c r="D10" s="18"/>
      <c r="E10" s="178"/>
      <c r="F10" s="22"/>
      <c r="G10" s="178"/>
      <c r="H10" s="22"/>
      <c r="I10" s="84" t="s">
        <v>122</v>
      </c>
      <c r="J10" s="33"/>
      <c r="K10" s="84" t="s">
        <v>59</v>
      </c>
      <c r="L10" s="18"/>
      <c r="M10" s="178"/>
      <c r="N10" s="22"/>
      <c r="O10" s="84" t="s">
        <v>122</v>
      </c>
      <c r="P10" s="34"/>
      <c r="Q10" s="185"/>
      <c r="R10" s="7"/>
    </row>
    <row r="11" spans="1:18" s="2" customFormat="1" ht="3.95" customHeight="1" x14ac:dyDescent="0.2">
      <c r="B11"/>
      <c r="C11" s="18"/>
      <c r="D11" s="18"/>
      <c r="E11" s="22"/>
      <c r="F11" s="22"/>
      <c r="G11" s="22"/>
      <c r="H11" s="22"/>
      <c r="I11" s="33"/>
      <c r="J11" s="33"/>
      <c r="K11" s="18"/>
      <c r="L11" s="18"/>
      <c r="M11" s="32"/>
      <c r="N11" s="32"/>
      <c r="O11" s="34"/>
      <c r="P11" s="34"/>
      <c r="Q11" s="18"/>
      <c r="R11" s="6"/>
    </row>
    <row r="12" spans="1:18" ht="15" customHeight="1" x14ac:dyDescent="0.2">
      <c r="C12" s="68" t="s">
        <v>2</v>
      </c>
      <c r="D12" s="23"/>
      <c r="E12" s="77">
        <v>943266</v>
      </c>
      <c r="F12" s="93"/>
      <c r="G12" s="101">
        <f>E12/$E$59*100</f>
        <v>4.5928131787765727</v>
      </c>
      <c r="H12" s="102"/>
      <c r="I12" s="126">
        <f>G12</f>
        <v>4.5928131787765727</v>
      </c>
      <c r="J12" s="102"/>
      <c r="K12" s="167">
        <v>-230.77841234000556</v>
      </c>
      <c r="L12" s="93"/>
      <c r="M12" s="101">
        <f>K12/$K$59*100</f>
        <v>-4.197392505537465</v>
      </c>
      <c r="N12" s="102"/>
      <c r="O12" s="126">
        <f t="shared" ref="O12" si="0">M12</f>
        <v>-4.197392505537465</v>
      </c>
      <c r="P12" s="102"/>
      <c r="Q12" s="170">
        <v>-244.65888979355299</v>
      </c>
    </row>
    <row r="13" spans="1:18" ht="15" customHeight="1" x14ac:dyDescent="0.2">
      <c r="C13" s="68" t="s">
        <v>3</v>
      </c>
      <c r="D13" s="23"/>
      <c r="E13" s="77">
        <v>1120549</v>
      </c>
      <c r="F13" s="93"/>
      <c r="G13" s="101">
        <f t="shared" ref="G13:G58" si="1">E13/$E$59*100</f>
        <v>5.4560136956753542</v>
      </c>
      <c r="H13" s="102"/>
      <c r="I13" s="126">
        <f>I12+G13</f>
        <v>10.048826874451926</v>
      </c>
      <c r="J13" s="102"/>
      <c r="K13" s="167">
        <v>-279.24554479999648</v>
      </c>
      <c r="L13" s="93"/>
      <c r="M13" s="101">
        <f t="shared" ref="M13:M58" si="2">K13/$K$59*100</f>
        <v>-5.0789116064347191</v>
      </c>
      <c r="N13" s="102"/>
      <c r="O13" s="126">
        <f t="shared" ref="O13:O58" si="3">O12+M13</f>
        <v>-9.2763041119721841</v>
      </c>
      <c r="P13" s="102"/>
      <c r="Q13" s="170">
        <v>-249.20422471484648</v>
      </c>
    </row>
    <row r="14" spans="1:18" ht="15" customHeight="1" x14ac:dyDescent="0.2">
      <c r="C14" s="68" t="s">
        <v>4</v>
      </c>
      <c r="D14" s="23"/>
      <c r="E14" s="77">
        <v>871884</v>
      </c>
      <c r="F14" s="93"/>
      <c r="G14" s="101">
        <f t="shared" si="1"/>
        <v>4.245250359457919</v>
      </c>
      <c r="H14" s="102"/>
      <c r="I14" s="126">
        <f t="shared" ref="I14:I58" si="4">I13+G14</f>
        <v>14.294077233909846</v>
      </c>
      <c r="J14" s="102"/>
      <c r="K14" s="167">
        <v>-297.68119474997462</v>
      </c>
      <c r="L14" s="93"/>
      <c r="M14" s="101">
        <f t="shared" si="2"/>
        <v>-5.4142187876833017</v>
      </c>
      <c r="N14" s="102"/>
      <c r="O14" s="126">
        <f t="shared" si="3"/>
        <v>-14.690522899655486</v>
      </c>
      <c r="P14" s="102"/>
      <c r="Q14" s="170">
        <v>-341.42293556249984</v>
      </c>
    </row>
    <row r="15" spans="1:18" ht="15" customHeight="1" x14ac:dyDescent="0.2">
      <c r="C15" s="68" t="s">
        <v>5</v>
      </c>
      <c r="D15" s="23"/>
      <c r="E15" s="77">
        <v>893992</v>
      </c>
      <c r="F15" s="93"/>
      <c r="G15" s="101">
        <f t="shared" si="1"/>
        <v>4.3528954073621069</v>
      </c>
      <c r="H15" s="102"/>
      <c r="I15" s="126">
        <f t="shared" si="4"/>
        <v>18.646972641271951</v>
      </c>
      <c r="J15" s="102"/>
      <c r="K15" s="167">
        <v>-374.9216385799354</v>
      </c>
      <c r="L15" s="93"/>
      <c r="M15" s="101">
        <f t="shared" si="2"/>
        <v>-6.819066220200555</v>
      </c>
      <c r="N15" s="102"/>
      <c r="O15" s="126">
        <f t="shared" si="3"/>
        <v>-21.509589119856042</v>
      </c>
      <c r="P15" s="102"/>
      <c r="Q15" s="170">
        <v>-419.37918748706414</v>
      </c>
    </row>
    <row r="16" spans="1:18" ht="15" customHeight="1" x14ac:dyDescent="0.2">
      <c r="C16" s="68" t="s">
        <v>6</v>
      </c>
      <c r="D16" s="23"/>
      <c r="E16" s="77">
        <v>930664</v>
      </c>
      <c r="F16" s="93"/>
      <c r="G16" s="101">
        <f t="shared" si="1"/>
        <v>4.5314533590873829</v>
      </c>
      <c r="H16" s="102"/>
      <c r="I16" s="126">
        <f t="shared" si="4"/>
        <v>23.178426000359334</v>
      </c>
      <c r="J16" s="102"/>
      <c r="K16" s="167">
        <v>-449.52418945996101</v>
      </c>
      <c r="L16" s="93"/>
      <c r="M16" s="101">
        <f t="shared" si="2"/>
        <v>-8.1759357158466806</v>
      </c>
      <c r="N16" s="102"/>
      <c r="O16" s="126">
        <f t="shared" si="3"/>
        <v>-29.685524835702722</v>
      </c>
      <c r="P16" s="102"/>
      <c r="Q16" s="170">
        <v>-483.01448155291382</v>
      </c>
    </row>
    <row r="17" spans="3:17" ht="15" customHeight="1" x14ac:dyDescent="0.2">
      <c r="C17" s="70" t="s">
        <v>7</v>
      </c>
      <c r="D17" s="26"/>
      <c r="E17" s="78">
        <v>589257</v>
      </c>
      <c r="F17" s="94"/>
      <c r="G17" s="98">
        <f t="shared" si="1"/>
        <v>2.869124208109215</v>
      </c>
      <c r="H17" s="103"/>
      <c r="I17" s="127">
        <f t="shared" si="4"/>
        <v>26.04755020846855</v>
      </c>
      <c r="J17" s="103"/>
      <c r="K17" s="169">
        <v>-305.78374756999443</v>
      </c>
      <c r="L17" s="94"/>
      <c r="M17" s="98">
        <f t="shared" si="2"/>
        <v>-5.5615878337636007</v>
      </c>
      <c r="N17" s="103"/>
      <c r="O17" s="127">
        <f t="shared" si="3"/>
        <v>-35.247112669466325</v>
      </c>
      <c r="P17" s="103"/>
      <c r="Q17" s="171">
        <v>-518.93103954640242</v>
      </c>
    </row>
    <row r="18" spans="3:17" ht="15" customHeight="1" x14ac:dyDescent="0.2">
      <c r="C18" s="68" t="s">
        <v>8</v>
      </c>
      <c r="D18" s="23"/>
      <c r="E18" s="77">
        <v>523369</v>
      </c>
      <c r="F18" s="93"/>
      <c r="G18" s="101">
        <f t="shared" si="1"/>
        <v>2.5483119719815148</v>
      </c>
      <c r="H18" s="102"/>
      <c r="I18" s="126">
        <f t="shared" si="4"/>
        <v>28.595862180450066</v>
      </c>
      <c r="J18" s="102"/>
      <c r="K18" s="167">
        <v>-257.35708971999384</v>
      </c>
      <c r="L18" s="93"/>
      <c r="M18" s="101">
        <f t="shared" si="2"/>
        <v>-4.6808048841506693</v>
      </c>
      <c r="N18" s="102"/>
      <c r="O18" s="126">
        <f t="shared" si="3"/>
        <v>-39.927917553616993</v>
      </c>
      <c r="P18" s="102"/>
      <c r="Q18" s="170">
        <v>-491.73162667256531</v>
      </c>
    </row>
    <row r="19" spans="3:17" ht="15" customHeight="1" x14ac:dyDescent="0.2">
      <c r="C19" s="68" t="s">
        <v>9</v>
      </c>
      <c r="D19" s="23"/>
      <c r="E19" s="77">
        <v>492694</v>
      </c>
      <c r="F19" s="93"/>
      <c r="G19" s="101">
        <f t="shared" si="1"/>
        <v>2.3989537376563392</v>
      </c>
      <c r="H19" s="102"/>
      <c r="I19" s="126">
        <f t="shared" si="4"/>
        <v>30.994815918106404</v>
      </c>
      <c r="J19" s="102"/>
      <c r="K19" s="167">
        <v>-213.51751941999979</v>
      </c>
      <c r="L19" s="93"/>
      <c r="M19" s="101">
        <f t="shared" si="2"/>
        <v>-3.8834517783841149</v>
      </c>
      <c r="N19" s="102"/>
      <c r="O19" s="126">
        <f t="shared" si="3"/>
        <v>-43.811369332001107</v>
      </c>
      <c r="P19" s="102"/>
      <c r="Q19" s="170">
        <v>-433.36740333756808</v>
      </c>
    </row>
    <row r="20" spans="3:17" ht="15" customHeight="1" x14ac:dyDescent="0.2">
      <c r="C20" s="68" t="s">
        <v>10</v>
      </c>
      <c r="D20" s="23"/>
      <c r="E20" s="77">
        <v>476252</v>
      </c>
      <c r="F20" s="93"/>
      <c r="G20" s="101">
        <f t="shared" si="1"/>
        <v>2.3188967502472262</v>
      </c>
      <c r="H20" s="102"/>
      <c r="I20" s="126">
        <f t="shared" si="4"/>
        <v>33.313712668353631</v>
      </c>
      <c r="J20" s="102"/>
      <c r="K20" s="167">
        <v>-170.40766110999741</v>
      </c>
      <c r="L20" s="93"/>
      <c r="M20" s="101">
        <f t="shared" si="2"/>
        <v>-3.0993706576656224</v>
      </c>
      <c r="N20" s="102"/>
      <c r="O20" s="126">
        <f t="shared" si="3"/>
        <v>-46.91073998966673</v>
      </c>
      <c r="P20" s="102"/>
      <c r="Q20" s="170">
        <v>-357.80985929717332</v>
      </c>
    </row>
    <row r="21" spans="3:17" ht="15" customHeight="1" x14ac:dyDescent="0.2">
      <c r="C21" s="68" t="s">
        <v>11</v>
      </c>
      <c r="D21" s="23"/>
      <c r="E21" s="77">
        <v>482767</v>
      </c>
      <c r="F21" s="93"/>
      <c r="G21" s="101">
        <f t="shared" si="1"/>
        <v>2.3506186376678793</v>
      </c>
      <c r="H21" s="102"/>
      <c r="I21" s="126">
        <f t="shared" si="4"/>
        <v>35.664331306021509</v>
      </c>
      <c r="J21" s="102"/>
      <c r="K21" s="167">
        <v>-147.82227828999996</v>
      </c>
      <c r="L21" s="93"/>
      <c r="M21" s="101">
        <f t="shared" si="2"/>
        <v>-2.6885882295254913</v>
      </c>
      <c r="N21" s="102"/>
      <c r="O21" s="126">
        <f t="shared" si="3"/>
        <v>-49.599328219192223</v>
      </c>
      <c r="P21" s="102"/>
      <c r="Q21" s="170">
        <v>-306.19797602155899</v>
      </c>
    </row>
    <row r="22" spans="3:17" ht="15" customHeight="1" x14ac:dyDescent="0.2">
      <c r="C22" s="68" t="s">
        <v>12</v>
      </c>
      <c r="D22" s="23"/>
      <c r="E22" s="77">
        <v>496481</v>
      </c>
      <c r="F22" s="93"/>
      <c r="G22" s="101">
        <f t="shared" si="1"/>
        <v>2.4173928455092959</v>
      </c>
      <c r="H22" s="102"/>
      <c r="I22" s="126">
        <f t="shared" si="4"/>
        <v>38.081724151530807</v>
      </c>
      <c r="J22" s="102"/>
      <c r="K22" s="167">
        <v>-94.884566510003467</v>
      </c>
      <c r="L22" s="93"/>
      <c r="M22" s="101">
        <f t="shared" si="2"/>
        <v>-1.7257583338145694</v>
      </c>
      <c r="N22" s="102"/>
      <c r="O22" s="126">
        <f t="shared" si="3"/>
        <v>-51.325086553006791</v>
      </c>
      <c r="P22" s="102"/>
      <c r="Q22" s="170">
        <v>-191.11419472246362</v>
      </c>
    </row>
    <row r="23" spans="3:17" ht="15" customHeight="1" x14ac:dyDescent="0.2">
      <c r="C23" s="70" t="s">
        <v>13</v>
      </c>
      <c r="D23" s="26"/>
      <c r="E23" s="78">
        <v>871086</v>
      </c>
      <c r="F23" s="94"/>
      <c r="G23" s="98">
        <f t="shared" si="1"/>
        <v>4.2413648542911213</v>
      </c>
      <c r="H23" s="103"/>
      <c r="I23" s="127">
        <f t="shared" si="4"/>
        <v>42.323089005821927</v>
      </c>
      <c r="J23" s="103"/>
      <c r="K23" s="169">
        <v>-128.63072771999791</v>
      </c>
      <c r="L23" s="94"/>
      <c r="M23" s="98">
        <f t="shared" si="2"/>
        <v>-2.3395327450225079</v>
      </c>
      <c r="N23" s="103"/>
      <c r="O23" s="127">
        <f t="shared" si="3"/>
        <v>-53.664619298029301</v>
      </c>
      <c r="P23" s="103"/>
      <c r="Q23" s="171">
        <v>-147.66708191843045</v>
      </c>
    </row>
    <row r="24" spans="3:17" ht="15" customHeight="1" x14ac:dyDescent="0.2">
      <c r="C24" s="68" t="s">
        <v>14</v>
      </c>
      <c r="D24" s="23"/>
      <c r="E24" s="77">
        <v>878786</v>
      </c>
      <c r="F24" s="93"/>
      <c r="G24" s="101">
        <f t="shared" si="1"/>
        <v>4.2788565708128443</v>
      </c>
      <c r="H24" s="102"/>
      <c r="I24" s="126">
        <f t="shared" si="4"/>
        <v>46.601945576634769</v>
      </c>
      <c r="J24" s="102"/>
      <c r="K24" s="167">
        <v>-164.20092954999953</v>
      </c>
      <c r="L24" s="93"/>
      <c r="M24" s="101">
        <f t="shared" si="2"/>
        <v>-2.9864827654678225</v>
      </c>
      <c r="N24" s="102"/>
      <c r="O24" s="126">
        <f t="shared" si="3"/>
        <v>-56.65110206349712</v>
      </c>
      <c r="P24" s="102"/>
      <c r="Q24" s="170">
        <v>-186.84973309770473</v>
      </c>
    </row>
    <row r="25" spans="3:17" ht="15" customHeight="1" x14ac:dyDescent="0.2">
      <c r="C25" s="68" t="s">
        <v>15</v>
      </c>
      <c r="D25" s="23"/>
      <c r="E25" s="77">
        <v>878818</v>
      </c>
      <c r="F25" s="93"/>
      <c r="G25" s="101">
        <f t="shared" si="1"/>
        <v>4.2790123805438443</v>
      </c>
      <c r="H25" s="102"/>
      <c r="I25" s="126">
        <f t="shared" si="4"/>
        <v>50.880957957178616</v>
      </c>
      <c r="J25" s="102"/>
      <c r="K25" s="167">
        <v>-169.40927834999812</v>
      </c>
      <c r="L25" s="93"/>
      <c r="M25" s="101">
        <f t="shared" si="2"/>
        <v>-3.0812120947741124</v>
      </c>
      <c r="N25" s="102"/>
      <c r="O25" s="126">
        <f t="shared" si="3"/>
        <v>-59.73231415827123</v>
      </c>
      <c r="P25" s="102"/>
      <c r="Q25" s="170">
        <v>-192.76946802409387</v>
      </c>
    </row>
    <row r="26" spans="3:17" ht="15" customHeight="1" x14ac:dyDescent="0.2">
      <c r="C26" s="68" t="s">
        <v>16</v>
      </c>
      <c r="D26" s="23"/>
      <c r="E26" s="77">
        <v>870108</v>
      </c>
      <c r="F26" s="93"/>
      <c r="G26" s="101">
        <f t="shared" si="1"/>
        <v>4.2366029193874537</v>
      </c>
      <c r="H26" s="102"/>
      <c r="I26" s="126">
        <f t="shared" si="4"/>
        <v>55.117560876566067</v>
      </c>
      <c r="J26" s="102"/>
      <c r="K26" s="167">
        <v>-149.42866731000549</v>
      </c>
      <c r="L26" s="93"/>
      <c r="M26" s="101">
        <f t="shared" si="2"/>
        <v>-2.7178051964210561</v>
      </c>
      <c r="N26" s="102"/>
      <c r="O26" s="126">
        <f t="shared" si="3"/>
        <v>-62.450119354692283</v>
      </c>
      <c r="P26" s="102"/>
      <c r="Q26" s="170">
        <v>-171.73576993891044</v>
      </c>
    </row>
    <row r="27" spans="3:17" ht="15" customHeight="1" x14ac:dyDescent="0.2">
      <c r="C27" s="68" t="s">
        <v>17</v>
      </c>
      <c r="D27" s="23"/>
      <c r="E27" s="77">
        <v>828168</v>
      </c>
      <c r="F27" s="93"/>
      <c r="G27" s="101">
        <f t="shared" si="1"/>
        <v>4.0323947906964062</v>
      </c>
      <c r="H27" s="102"/>
      <c r="I27" s="126">
        <f t="shared" si="4"/>
        <v>59.149955667262475</v>
      </c>
      <c r="J27" s="102"/>
      <c r="K27" s="167">
        <v>-129.69436933999597</v>
      </c>
      <c r="L27" s="93"/>
      <c r="M27" s="101">
        <f t="shared" si="2"/>
        <v>-2.3588782345728045</v>
      </c>
      <c r="N27" s="102"/>
      <c r="O27" s="126">
        <f t="shared" si="3"/>
        <v>-64.80899758926509</v>
      </c>
      <c r="P27" s="102"/>
      <c r="Q27" s="170">
        <v>-156.60393705141465</v>
      </c>
    </row>
    <row r="28" spans="3:17" ht="15" customHeight="1" x14ac:dyDescent="0.2">
      <c r="C28" s="68" t="s">
        <v>18</v>
      </c>
      <c r="D28" s="23"/>
      <c r="E28" s="77">
        <v>722693</v>
      </c>
      <c r="F28" s="93"/>
      <c r="G28" s="101">
        <f t="shared" si="1"/>
        <v>3.5188313101602064</v>
      </c>
      <c r="H28" s="102"/>
      <c r="I28" s="126">
        <f t="shared" si="4"/>
        <v>62.668786977422684</v>
      </c>
      <c r="J28" s="102"/>
      <c r="K28" s="167">
        <v>-104.76474346999848</v>
      </c>
      <c r="L28" s="93"/>
      <c r="M28" s="101">
        <f t="shared" si="2"/>
        <v>-1.9054587672509857</v>
      </c>
      <c r="N28" s="102"/>
      <c r="O28" s="126">
        <f t="shared" si="3"/>
        <v>-66.714456356516081</v>
      </c>
      <c r="P28" s="102"/>
      <c r="Q28" s="170">
        <v>-144.96438109957961</v>
      </c>
    </row>
    <row r="29" spans="3:17" ht="15" customHeight="1" x14ac:dyDescent="0.2">
      <c r="C29" s="70" t="s">
        <v>19</v>
      </c>
      <c r="D29" s="26"/>
      <c r="E29" s="78">
        <v>625747</v>
      </c>
      <c r="F29" s="94"/>
      <c r="G29" s="98">
        <f t="shared" si="1"/>
        <v>3.0467959919894323</v>
      </c>
      <c r="H29" s="103"/>
      <c r="I29" s="127">
        <f t="shared" si="4"/>
        <v>65.715582969412111</v>
      </c>
      <c r="J29" s="103"/>
      <c r="K29" s="169">
        <v>-78.794473870000019</v>
      </c>
      <c r="L29" s="94"/>
      <c r="M29" s="98">
        <f t="shared" si="2"/>
        <v>-1.4331120954781491</v>
      </c>
      <c r="N29" s="103"/>
      <c r="O29" s="127">
        <f t="shared" si="3"/>
        <v>-68.147568451994232</v>
      </c>
      <c r="P29" s="103"/>
      <c r="Q29" s="171">
        <v>-125.92065782177146</v>
      </c>
    </row>
    <row r="30" spans="3:17" ht="15" customHeight="1" x14ac:dyDescent="0.2">
      <c r="C30" s="68" t="s">
        <v>20</v>
      </c>
      <c r="D30" s="23"/>
      <c r="E30" s="77">
        <v>568662</v>
      </c>
      <c r="F30" s="93"/>
      <c r="G30" s="101">
        <f t="shared" si="1"/>
        <v>2.7688460390488401</v>
      </c>
      <c r="H30" s="102"/>
      <c r="I30" s="126">
        <f t="shared" si="4"/>
        <v>68.48442900846095</v>
      </c>
      <c r="J30" s="102"/>
      <c r="K30" s="167">
        <v>-66.492017120001393</v>
      </c>
      <c r="L30" s="93"/>
      <c r="M30" s="101">
        <f t="shared" si="2"/>
        <v>-1.2093552924108653</v>
      </c>
      <c r="N30" s="102"/>
      <c r="O30" s="126">
        <f t="shared" si="3"/>
        <v>-69.356923744405094</v>
      </c>
      <c r="P30" s="102"/>
      <c r="Q30" s="170">
        <v>-116.92713267283798</v>
      </c>
    </row>
    <row r="31" spans="3:17" ht="15" customHeight="1" x14ac:dyDescent="0.2">
      <c r="C31" s="68" t="s">
        <v>21</v>
      </c>
      <c r="D31" s="23"/>
      <c r="E31" s="77">
        <v>518520</v>
      </c>
      <c r="F31" s="93"/>
      <c r="G31" s="101">
        <f t="shared" si="1"/>
        <v>2.5247019286810173</v>
      </c>
      <c r="H31" s="102"/>
      <c r="I31" s="126">
        <f t="shared" si="4"/>
        <v>71.009130937141961</v>
      </c>
      <c r="J31" s="102"/>
      <c r="K31" s="167">
        <v>-61.092839130002368</v>
      </c>
      <c r="L31" s="93"/>
      <c r="M31" s="101">
        <f t="shared" si="2"/>
        <v>-1.111155166144739</v>
      </c>
      <c r="N31" s="102"/>
      <c r="O31" s="126">
        <f t="shared" si="3"/>
        <v>-70.468078910549835</v>
      </c>
      <c r="P31" s="102"/>
      <c r="Q31" s="170">
        <v>-117.82156740338341</v>
      </c>
    </row>
    <row r="32" spans="3:17" ht="15" customHeight="1" x14ac:dyDescent="0.2">
      <c r="C32" s="68" t="s">
        <v>22</v>
      </c>
      <c r="D32" s="23"/>
      <c r="E32" s="77">
        <v>478487</v>
      </c>
      <c r="F32" s="93"/>
      <c r="G32" s="101">
        <f t="shared" si="1"/>
        <v>2.3297790861467131</v>
      </c>
      <c r="H32" s="102"/>
      <c r="I32" s="126">
        <f t="shared" si="4"/>
        <v>73.338910023288676</v>
      </c>
      <c r="J32" s="102"/>
      <c r="K32" s="167">
        <v>-62.525346950000078</v>
      </c>
      <c r="L32" s="93"/>
      <c r="M32" s="101">
        <f t="shared" si="2"/>
        <v>-1.137209585736306</v>
      </c>
      <c r="N32" s="102"/>
      <c r="O32" s="126">
        <f t="shared" si="3"/>
        <v>-71.605288496286136</v>
      </c>
      <c r="P32" s="102"/>
      <c r="Q32" s="170">
        <v>-130.6730317647085</v>
      </c>
    </row>
    <row r="33" spans="3:17" ht="15" customHeight="1" x14ac:dyDescent="0.2">
      <c r="C33" s="68" t="s">
        <v>23</v>
      </c>
      <c r="D33" s="23"/>
      <c r="E33" s="77">
        <v>942169</v>
      </c>
      <c r="F33" s="93"/>
      <c r="G33" s="101">
        <f t="shared" si="1"/>
        <v>4.5874718264357499</v>
      </c>
      <c r="H33" s="102"/>
      <c r="I33" s="126">
        <f t="shared" si="4"/>
        <v>77.926381849724422</v>
      </c>
      <c r="J33" s="102"/>
      <c r="K33" s="167">
        <v>-139.58548317000498</v>
      </c>
      <c r="L33" s="93"/>
      <c r="M33" s="101">
        <f t="shared" si="2"/>
        <v>-2.5387775875518477</v>
      </c>
      <c r="N33" s="102"/>
      <c r="O33" s="126">
        <f t="shared" si="3"/>
        <v>-74.144066083837984</v>
      </c>
      <c r="P33" s="102"/>
      <c r="Q33" s="170">
        <v>-148.1533389126632</v>
      </c>
    </row>
    <row r="34" spans="3:17" ht="15" customHeight="1" x14ac:dyDescent="0.2">
      <c r="C34" s="68" t="s">
        <v>24</v>
      </c>
      <c r="D34" s="23"/>
      <c r="E34" s="77">
        <v>874718</v>
      </c>
      <c r="F34" s="93"/>
      <c r="G34" s="101">
        <f t="shared" si="1"/>
        <v>4.2590492587595499</v>
      </c>
      <c r="H34" s="102"/>
      <c r="I34" s="126">
        <f t="shared" si="4"/>
        <v>82.185431108483968</v>
      </c>
      <c r="J34" s="102"/>
      <c r="K34" s="167">
        <v>-116.45325592000472</v>
      </c>
      <c r="L34" s="93"/>
      <c r="M34" s="101">
        <f t="shared" si="2"/>
        <v>-2.1180491653782405</v>
      </c>
      <c r="N34" s="102"/>
      <c r="O34" s="126">
        <f t="shared" si="3"/>
        <v>-76.262115249216222</v>
      </c>
      <c r="P34" s="102"/>
      <c r="Q34" s="170">
        <v>-133.13234198908074</v>
      </c>
    </row>
    <row r="35" spans="3:17" ht="15" customHeight="1" x14ac:dyDescent="0.2">
      <c r="C35" s="70" t="s">
        <v>25</v>
      </c>
      <c r="D35" s="26"/>
      <c r="E35" s="78">
        <v>778063</v>
      </c>
      <c r="F35" s="94"/>
      <c r="G35" s="98">
        <f t="shared" si="1"/>
        <v>3.7884308353300513</v>
      </c>
      <c r="H35" s="103"/>
      <c r="I35" s="127">
        <f t="shared" si="4"/>
        <v>85.973861943814015</v>
      </c>
      <c r="J35" s="103"/>
      <c r="K35" s="139">
        <v>2.4134081799997582</v>
      </c>
      <c r="L35" s="94"/>
      <c r="M35" s="98">
        <f t="shared" si="2"/>
        <v>4.3895012990249928E-2</v>
      </c>
      <c r="N35" s="103"/>
      <c r="O35" s="127">
        <f t="shared" si="3"/>
        <v>-76.218220236225974</v>
      </c>
      <c r="P35" s="103"/>
      <c r="Q35" s="142">
        <v>3.1018158940853864</v>
      </c>
    </row>
    <row r="36" spans="3:17" ht="15" customHeight="1" x14ac:dyDescent="0.2">
      <c r="C36" s="68" t="s">
        <v>26</v>
      </c>
      <c r="D36" s="23"/>
      <c r="E36" s="77">
        <v>506659</v>
      </c>
      <c r="F36" s="93"/>
      <c r="G36" s="101">
        <f t="shared" si="1"/>
        <v>2.4669500780752824</v>
      </c>
      <c r="H36" s="102"/>
      <c r="I36" s="126">
        <f t="shared" si="4"/>
        <v>88.4408120218893</v>
      </c>
      <c r="J36" s="102"/>
      <c r="K36" s="138">
        <v>109.21982526000225</v>
      </c>
      <c r="L36" s="93"/>
      <c r="M36" s="101">
        <f t="shared" si="2"/>
        <v>1.9864876933420796</v>
      </c>
      <c r="N36" s="102"/>
      <c r="O36" s="126">
        <f t="shared" si="3"/>
        <v>-74.23173254288389</v>
      </c>
      <c r="P36" s="102"/>
      <c r="Q36" s="141">
        <v>215.5687064870105</v>
      </c>
    </row>
    <row r="37" spans="3:17" ht="15" customHeight="1" x14ac:dyDescent="0.2">
      <c r="C37" s="68" t="s">
        <v>27</v>
      </c>
      <c r="D37" s="23"/>
      <c r="E37" s="77">
        <v>374935</v>
      </c>
      <c r="F37" s="93"/>
      <c r="G37" s="101">
        <f t="shared" si="1"/>
        <v>1.8255787966327568</v>
      </c>
      <c r="H37" s="102"/>
      <c r="I37" s="126">
        <f t="shared" si="4"/>
        <v>90.266390818522055</v>
      </c>
      <c r="J37" s="102"/>
      <c r="K37" s="138">
        <v>139.48577803000208</v>
      </c>
      <c r="L37" s="93"/>
      <c r="M37" s="101">
        <f t="shared" si="2"/>
        <v>2.5369641527371773</v>
      </c>
      <c r="N37" s="102"/>
      <c r="O37" s="126">
        <f t="shared" si="3"/>
        <v>-71.694768390146706</v>
      </c>
      <c r="P37" s="102"/>
      <c r="Q37" s="141">
        <v>372.02655935029293</v>
      </c>
    </row>
    <row r="38" spans="3:17" ht="15" customHeight="1" x14ac:dyDescent="0.2">
      <c r="C38" s="68" t="s">
        <v>28</v>
      </c>
      <c r="D38" s="23"/>
      <c r="E38" s="77">
        <v>277899</v>
      </c>
      <c r="F38" s="93"/>
      <c r="G38" s="101">
        <f t="shared" si="1"/>
        <v>1.353105263593547</v>
      </c>
      <c r="H38" s="102"/>
      <c r="I38" s="126">
        <f t="shared" si="4"/>
        <v>91.619496082115603</v>
      </c>
      <c r="J38" s="102"/>
      <c r="K38" s="138">
        <v>155.60119932999586</v>
      </c>
      <c r="L38" s="93"/>
      <c r="M38" s="101">
        <f t="shared" si="2"/>
        <v>2.8300710681644086</v>
      </c>
      <c r="N38" s="102"/>
      <c r="O38" s="126">
        <f t="shared" si="3"/>
        <v>-68.864697321982291</v>
      </c>
      <c r="P38" s="102"/>
      <c r="Q38" s="141">
        <v>559.91996851372573</v>
      </c>
    </row>
    <row r="39" spans="3:17" ht="15" customHeight="1" x14ac:dyDescent="0.2">
      <c r="C39" s="68" t="s">
        <v>29</v>
      </c>
      <c r="D39" s="23"/>
      <c r="E39" s="77">
        <v>216108</v>
      </c>
      <c r="F39" s="93"/>
      <c r="G39" s="101">
        <f t="shared" si="1"/>
        <v>1.0522415420878601</v>
      </c>
      <c r="H39" s="102"/>
      <c r="I39" s="126">
        <f t="shared" si="4"/>
        <v>92.671737624203459</v>
      </c>
      <c r="J39" s="102"/>
      <c r="K39" s="138">
        <v>156.57622486999895</v>
      </c>
      <c r="L39" s="93"/>
      <c r="M39" s="101">
        <f t="shared" si="2"/>
        <v>2.8478048104708034</v>
      </c>
      <c r="N39" s="102"/>
      <c r="O39" s="126">
        <f t="shared" si="3"/>
        <v>-66.016892511511486</v>
      </c>
      <c r="P39" s="102"/>
      <c r="Q39" s="141">
        <v>724.52766612063863</v>
      </c>
    </row>
    <row r="40" spans="3:17" ht="15" customHeight="1" x14ac:dyDescent="0.2">
      <c r="C40" s="68" t="s">
        <v>30</v>
      </c>
      <c r="D40" s="23"/>
      <c r="E40" s="77">
        <v>177669</v>
      </c>
      <c r="F40" s="93"/>
      <c r="G40" s="101">
        <f t="shared" si="1"/>
        <v>0.86507997177896256</v>
      </c>
      <c r="H40" s="102"/>
      <c r="I40" s="126">
        <f t="shared" si="4"/>
        <v>93.536817595982427</v>
      </c>
      <c r="J40" s="102"/>
      <c r="K40" s="138">
        <v>152.17357077999807</v>
      </c>
      <c r="L40" s="93"/>
      <c r="M40" s="101">
        <f t="shared" si="2"/>
        <v>2.7677294381928386</v>
      </c>
      <c r="N40" s="102"/>
      <c r="O40" s="126">
        <f t="shared" si="3"/>
        <v>-63.249163073318648</v>
      </c>
      <c r="P40" s="102"/>
      <c r="Q40" s="141">
        <v>856.50040682391455</v>
      </c>
    </row>
    <row r="41" spans="3:17" ht="15" customHeight="1" x14ac:dyDescent="0.2">
      <c r="C41" s="70" t="s">
        <v>31</v>
      </c>
      <c r="D41" s="26"/>
      <c r="E41" s="78">
        <v>151976</v>
      </c>
      <c r="F41" s="94"/>
      <c r="G41" s="98">
        <f t="shared" si="1"/>
        <v>0.73997936494875083</v>
      </c>
      <c r="H41" s="103"/>
      <c r="I41" s="127">
        <f t="shared" si="4"/>
        <v>94.276796960931179</v>
      </c>
      <c r="J41" s="103"/>
      <c r="K41" s="139">
        <v>142.66037843999771</v>
      </c>
      <c r="L41" s="94"/>
      <c r="M41" s="98">
        <f t="shared" si="2"/>
        <v>2.5947037126634327</v>
      </c>
      <c r="N41" s="103"/>
      <c r="O41" s="127">
        <f t="shared" si="3"/>
        <v>-60.654459360655217</v>
      </c>
      <c r="P41" s="103"/>
      <c r="Q41" s="142">
        <v>938.70333763224266</v>
      </c>
    </row>
    <row r="42" spans="3:17" ht="15" customHeight="1" x14ac:dyDescent="0.2">
      <c r="C42" s="68" t="s">
        <v>32</v>
      </c>
      <c r="D42" s="23"/>
      <c r="E42" s="77">
        <v>129147</v>
      </c>
      <c r="F42" s="93"/>
      <c r="G42" s="101">
        <f t="shared" si="1"/>
        <v>0.62882372904298256</v>
      </c>
      <c r="H42" s="102"/>
      <c r="I42" s="126">
        <f t="shared" si="4"/>
        <v>94.905620689974157</v>
      </c>
      <c r="J42" s="102"/>
      <c r="K42" s="138">
        <v>148.21177519999964</v>
      </c>
      <c r="L42" s="93"/>
      <c r="M42" s="101">
        <f t="shared" si="2"/>
        <v>2.6956723904501882</v>
      </c>
      <c r="N42" s="102"/>
      <c r="O42" s="126">
        <f t="shared" si="3"/>
        <v>-57.958786970205026</v>
      </c>
      <c r="P42" s="102"/>
      <c r="Q42" s="141">
        <v>1147.6207360604553</v>
      </c>
    </row>
    <row r="43" spans="3:17" ht="15" customHeight="1" x14ac:dyDescent="0.2">
      <c r="C43" s="68" t="s">
        <v>33</v>
      </c>
      <c r="D43" s="23"/>
      <c r="E43" s="77">
        <v>204117</v>
      </c>
      <c r="F43" s="93"/>
      <c r="G43" s="101">
        <f t="shared" si="1"/>
        <v>0.99385671444994061</v>
      </c>
      <c r="H43" s="102"/>
      <c r="I43" s="126">
        <f t="shared" si="4"/>
        <v>95.899477404424104</v>
      </c>
      <c r="J43" s="102"/>
      <c r="K43" s="138">
        <v>289.19770599999953</v>
      </c>
      <c r="L43" s="93"/>
      <c r="M43" s="101">
        <f t="shared" si="2"/>
        <v>5.2599212875882975</v>
      </c>
      <c r="N43" s="102"/>
      <c r="O43" s="126">
        <f t="shared" si="3"/>
        <v>-52.698865682616727</v>
      </c>
      <c r="P43" s="102"/>
      <c r="Q43" s="141">
        <v>1416.8232239352897</v>
      </c>
    </row>
    <row r="44" spans="3:17" ht="15" customHeight="1" x14ac:dyDescent="0.2">
      <c r="C44" s="68" t="s">
        <v>34</v>
      </c>
      <c r="D44" s="23"/>
      <c r="E44" s="77">
        <v>152595</v>
      </c>
      <c r="F44" s="93"/>
      <c r="G44" s="101">
        <f t="shared" si="1"/>
        <v>0.74299330943276987</v>
      </c>
      <c r="H44" s="102"/>
      <c r="I44" s="126">
        <f t="shared" si="4"/>
        <v>96.642470713856881</v>
      </c>
      <c r="J44" s="102"/>
      <c r="K44" s="138">
        <v>277.53659309999648</v>
      </c>
      <c r="L44" s="93"/>
      <c r="M44" s="101">
        <f t="shared" si="2"/>
        <v>5.0478292318522247</v>
      </c>
      <c r="N44" s="102"/>
      <c r="O44" s="126">
        <f t="shared" si="3"/>
        <v>-47.651036450764501</v>
      </c>
      <c r="P44" s="102"/>
      <c r="Q44" s="141">
        <v>1818.7790759854288</v>
      </c>
    </row>
    <row r="45" spans="3:17" ht="15" customHeight="1" x14ac:dyDescent="0.2">
      <c r="C45" s="68" t="s">
        <v>35</v>
      </c>
      <c r="D45" s="23"/>
      <c r="E45" s="77">
        <v>118216</v>
      </c>
      <c r="F45" s="93"/>
      <c r="G45" s="101">
        <f t="shared" si="1"/>
        <v>0.57560009874441709</v>
      </c>
      <c r="H45" s="102"/>
      <c r="I45" s="126">
        <f t="shared" si="4"/>
        <v>97.218070812601297</v>
      </c>
      <c r="J45" s="102"/>
      <c r="K45" s="138">
        <v>262.35271303999565</v>
      </c>
      <c r="L45" s="93"/>
      <c r="M45" s="101">
        <f t="shared" si="2"/>
        <v>4.771665167273559</v>
      </c>
      <c r="N45" s="102"/>
      <c r="O45" s="126">
        <f t="shared" si="3"/>
        <v>-42.87937128349094</v>
      </c>
      <c r="P45" s="102"/>
      <c r="Q45" s="141">
        <v>2219.2656919536748</v>
      </c>
    </row>
    <row r="46" spans="3:17" ht="15" customHeight="1" x14ac:dyDescent="0.2">
      <c r="C46" s="68" t="s">
        <v>36</v>
      </c>
      <c r="D46" s="23"/>
      <c r="E46" s="77">
        <v>92019</v>
      </c>
      <c r="F46" s="93"/>
      <c r="G46" s="101">
        <f t="shared" si="1"/>
        <v>0.44804548865096533</v>
      </c>
      <c r="H46" s="102"/>
      <c r="I46" s="126">
        <f t="shared" si="4"/>
        <v>97.666116301252259</v>
      </c>
      <c r="J46" s="102"/>
      <c r="K46" s="138">
        <v>247.27300256000177</v>
      </c>
      <c r="L46" s="93"/>
      <c r="M46" s="101">
        <f t="shared" si="2"/>
        <v>4.4973957366426385</v>
      </c>
      <c r="N46" s="102"/>
      <c r="O46" s="126">
        <f t="shared" si="3"/>
        <v>-38.381975546848302</v>
      </c>
      <c r="P46" s="102"/>
      <c r="Q46" s="141">
        <v>2687.1950636281831</v>
      </c>
    </row>
    <row r="47" spans="3:17" ht="15" customHeight="1" x14ac:dyDescent="0.2">
      <c r="C47" s="70" t="s">
        <v>37</v>
      </c>
      <c r="D47" s="26"/>
      <c r="E47" s="78">
        <v>71844</v>
      </c>
      <c r="F47" s="94"/>
      <c r="G47" s="98">
        <f t="shared" si="1"/>
        <v>0.34981232230995712</v>
      </c>
      <c r="H47" s="103"/>
      <c r="I47" s="127">
        <f t="shared" si="4"/>
        <v>98.015928623562218</v>
      </c>
      <c r="J47" s="103"/>
      <c r="K47" s="139">
        <v>234.44203279999951</v>
      </c>
      <c r="L47" s="94"/>
      <c r="M47" s="98">
        <f t="shared" si="2"/>
        <v>4.2640263509911573</v>
      </c>
      <c r="N47" s="103"/>
      <c r="O47" s="127">
        <f t="shared" si="3"/>
        <v>-34.117949195857143</v>
      </c>
      <c r="P47" s="103"/>
      <c r="Q47" s="142">
        <v>3263.209631980395</v>
      </c>
    </row>
    <row r="48" spans="3:17" ht="15" customHeight="1" x14ac:dyDescent="0.2">
      <c r="C48" s="68" t="s">
        <v>38</v>
      </c>
      <c r="D48" s="23"/>
      <c r="E48" s="77">
        <v>56908</v>
      </c>
      <c r="F48" s="93"/>
      <c r="G48" s="101">
        <f t="shared" si="1"/>
        <v>0.27708813036600194</v>
      </c>
      <c r="H48" s="102"/>
      <c r="I48" s="126">
        <f t="shared" si="4"/>
        <v>98.293016753928214</v>
      </c>
      <c r="J48" s="102"/>
      <c r="K48" s="138">
        <v>221.08380427000102</v>
      </c>
      <c r="L48" s="93"/>
      <c r="M48" s="101">
        <f t="shared" si="2"/>
        <v>4.0210671948441554</v>
      </c>
      <c r="N48" s="102"/>
      <c r="O48" s="126">
        <f t="shared" si="3"/>
        <v>-30.096882001012986</v>
      </c>
      <c r="P48" s="102"/>
      <c r="Q48" s="141">
        <v>3884.9336520348811</v>
      </c>
    </row>
    <row r="49" spans="3:17" ht="15" customHeight="1" x14ac:dyDescent="0.2">
      <c r="C49" s="68" t="s">
        <v>39</v>
      </c>
      <c r="D49" s="23"/>
      <c r="E49" s="77">
        <v>136728</v>
      </c>
      <c r="F49" s="93"/>
      <c r="G49" s="101">
        <f t="shared" si="1"/>
        <v>0.66573602812755173</v>
      </c>
      <c r="H49" s="102"/>
      <c r="I49" s="126">
        <f t="shared" si="4"/>
        <v>98.958752782055768</v>
      </c>
      <c r="J49" s="102"/>
      <c r="K49" s="138">
        <v>742.4167033699913</v>
      </c>
      <c r="L49" s="93"/>
      <c r="M49" s="101">
        <f t="shared" si="2"/>
        <v>13.50305808551936</v>
      </c>
      <c r="N49" s="102"/>
      <c r="O49" s="126">
        <f t="shared" si="3"/>
        <v>-16.593823915493626</v>
      </c>
      <c r="P49" s="102"/>
      <c r="Q49" s="141">
        <v>5429.8805173043656</v>
      </c>
    </row>
    <row r="50" spans="3:17" ht="15" customHeight="1" x14ac:dyDescent="0.2">
      <c r="C50" s="68" t="s">
        <v>40</v>
      </c>
      <c r="D50" s="23"/>
      <c r="E50" s="77">
        <v>66513</v>
      </c>
      <c r="F50" s="93"/>
      <c r="G50" s="101">
        <f t="shared" si="1"/>
        <v>0.32385539493628113</v>
      </c>
      <c r="H50" s="102"/>
      <c r="I50" s="126">
        <f t="shared" si="4"/>
        <v>99.282608176992056</v>
      </c>
      <c r="J50" s="102"/>
      <c r="K50" s="138">
        <v>565.58860470999934</v>
      </c>
      <c r="L50" s="93"/>
      <c r="M50" s="101">
        <f t="shared" si="2"/>
        <v>10.286912655978998</v>
      </c>
      <c r="N50" s="102"/>
      <c r="O50" s="126">
        <f t="shared" si="3"/>
        <v>-6.3069112595146279</v>
      </c>
      <c r="P50" s="102"/>
      <c r="Q50" s="141">
        <v>8503.4294755912269</v>
      </c>
    </row>
    <row r="51" spans="3:17" ht="15" customHeight="1" x14ac:dyDescent="0.2">
      <c r="C51" s="68" t="s">
        <v>41</v>
      </c>
      <c r="D51" s="23"/>
      <c r="E51" s="77">
        <v>38097</v>
      </c>
      <c r="F51" s="93"/>
      <c r="G51" s="101">
        <f t="shared" si="1"/>
        <v>0.18549635380884191</v>
      </c>
      <c r="H51" s="102"/>
      <c r="I51" s="126">
        <f t="shared" si="4"/>
        <v>99.4681045308009</v>
      </c>
      <c r="J51" s="102"/>
      <c r="K51" s="138">
        <v>435.6078265299999</v>
      </c>
      <c r="L51" s="93"/>
      <c r="M51" s="101">
        <f t="shared" si="2"/>
        <v>7.9228252239498076</v>
      </c>
      <c r="N51" s="102"/>
      <c r="O51" s="126">
        <f t="shared" si="3"/>
        <v>1.6159139644351797</v>
      </c>
      <c r="P51" s="102"/>
      <c r="Q51" s="141">
        <v>11434.17661574402</v>
      </c>
    </row>
    <row r="52" spans="3:17" ht="15" customHeight="1" x14ac:dyDescent="0.2">
      <c r="C52" s="68" t="s">
        <v>42</v>
      </c>
      <c r="D52" s="23"/>
      <c r="E52" s="77">
        <v>24513</v>
      </c>
      <c r="F52" s="93"/>
      <c r="G52" s="101">
        <f t="shared" si="1"/>
        <v>0.11935512299960999</v>
      </c>
      <c r="H52" s="102"/>
      <c r="I52" s="126">
        <f t="shared" si="4"/>
        <v>99.587459653800508</v>
      </c>
      <c r="J52" s="102"/>
      <c r="K52" s="138">
        <v>347.04573424000057</v>
      </c>
      <c r="L52" s="93"/>
      <c r="M52" s="101">
        <f t="shared" si="2"/>
        <v>6.3120599071961285</v>
      </c>
      <c r="N52" s="102"/>
      <c r="O52" s="126">
        <f t="shared" si="3"/>
        <v>7.9279738716313082</v>
      </c>
      <c r="P52" s="102"/>
      <c r="Q52" s="141">
        <v>14157.619803369664</v>
      </c>
    </row>
    <row r="53" spans="3:17" ht="15" customHeight="1" x14ac:dyDescent="0.2">
      <c r="C53" s="70" t="s">
        <v>43</v>
      </c>
      <c r="D53" s="26"/>
      <c r="E53" s="78">
        <v>16781</v>
      </c>
      <c r="F53" s="94"/>
      <c r="G53" s="98">
        <f t="shared" si="1"/>
        <v>8.1707596746887573E-2</v>
      </c>
      <c r="H53" s="103"/>
      <c r="I53" s="127">
        <f t="shared" si="4"/>
        <v>99.669167250547389</v>
      </c>
      <c r="J53" s="103"/>
      <c r="K53" s="139">
        <v>279.41712389999986</v>
      </c>
      <c r="L53" s="94"/>
      <c r="M53" s="98">
        <f t="shared" si="2"/>
        <v>5.0820322831962876</v>
      </c>
      <c r="N53" s="103"/>
      <c r="O53" s="127">
        <f t="shared" si="3"/>
        <v>13.010006154827597</v>
      </c>
      <c r="P53" s="103"/>
      <c r="Q53" s="142">
        <v>16650.802925928125</v>
      </c>
    </row>
    <row r="54" spans="3:17" ht="15" customHeight="1" x14ac:dyDescent="0.2">
      <c r="C54" s="68" t="s">
        <v>44</v>
      </c>
      <c r="D54" s="23"/>
      <c r="E54" s="77">
        <v>11900</v>
      </c>
      <c r="F54" s="93"/>
      <c r="G54" s="101">
        <f t="shared" si="1"/>
        <v>5.7941743715390154E-2</v>
      </c>
      <c r="H54" s="102"/>
      <c r="I54" s="126">
        <f t="shared" si="4"/>
        <v>99.727108994262778</v>
      </c>
      <c r="J54" s="102"/>
      <c r="K54" s="138">
        <v>236.35724410999944</v>
      </c>
      <c r="L54" s="93"/>
      <c r="M54" s="101">
        <f t="shared" si="2"/>
        <v>4.2988601706608698</v>
      </c>
      <c r="N54" s="102"/>
      <c r="O54" s="126">
        <f t="shared" si="3"/>
        <v>17.308866325488466</v>
      </c>
      <c r="P54" s="102"/>
      <c r="Q54" s="141">
        <v>19861.953286554577</v>
      </c>
    </row>
    <row r="55" spans="3:17" ht="15" customHeight="1" x14ac:dyDescent="0.2">
      <c r="C55" s="74" t="s">
        <v>45</v>
      </c>
      <c r="D55" s="30"/>
      <c r="E55" s="77">
        <v>28347</v>
      </c>
      <c r="F55" s="93"/>
      <c r="G55" s="101">
        <f t="shared" si="1"/>
        <v>0.13802307639497183</v>
      </c>
      <c r="H55" s="102"/>
      <c r="I55" s="126">
        <f t="shared" si="4"/>
        <v>99.865132070657751</v>
      </c>
      <c r="J55" s="102"/>
      <c r="K55" s="138">
        <v>786.79788751999786</v>
      </c>
      <c r="L55" s="93"/>
      <c r="M55" s="101">
        <f t="shared" si="2"/>
        <v>14.310262051649699</v>
      </c>
      <c r="N55" s="102"/>
      <c r="O55" s="126">
        <f t="shared" si="3"/>
        <v>31.619128377138168</v>
      </c>
      <c r="P55" s="102"/>
      <c r="Q55" s="141">
        <v>27755.949042932156</v>
      </c>
    </row>
    <row r="56" spans="3:17" ht="15" customHeight="1" x14ac:dyDescent="0.2">
      <c r="C56" s="74" t="s">
        <v>46</v>
      </c>
      <c r="D56" s="30"/>
      <c r="E56" s="77">
        <v>10345</v>
      </c>
      <c r="F56" s="93"/>
      <c r="G56" s="101">
        <f t="shared" si="1"/>
        <v>5.0370364599639589E-2</v>
      </c>
      <c r="H56" s="102"/>
      <c r="I56" s="126">
        <f t="shared" si="4"/>
        <v>99.915502435257395</v>
      </c>
      <c r="J56" s="102"/>
      <c r="K56" s="138">
        <v>477.01929746000053</v>
      </c>
      <c r="L56" s="93"/>
      <c r="M56" s="101">
        <f t="shared" si="2"/>
        <v>8.6760161136972336</v>
      </c>
      <c r="N56" s="102"/>
      <c r="O56" s="126">
        <f t="shared" si="3"/>
        <v>40.295144490835398</v>
      </c>
      <c r="P56" s="102"/>
      <c r="Q56" s="141">
        <v>46111.09690285167</v>
      </c>
    </row>
    <row r="57" spans="3:17" ht="15" customHeight="1" x14ac:dyDescent="0.2">
      <c r="C57" s="74" t="s">
        <v>47</v>
      </c>
      <c r="D57" s="30"/>
      <c r="E57" s="77">
        <v>5151</v>
      </c>
      <c r="F57" s="93"/>
      <c r="G57" s="101">
        <f t="shared" si="1"/>
        <v>2.5080497636804595E-2</v>
      </c>
      <c r="H57" s="102"/>
      <c r="I57" s="126">
        <f t="shared" si="4"/>
        <v>99.940582932894202</v>
      </c>
      <c r="J57" s="102"/>
      <c r="K57" s="138">
        <v>339.81283909999996</v>
      </c>
      <c r="L57" s="93"/>
      <c r="M57" s="101">
        <f t="shared" si="2"/>
        <v>6.1805081751855591</v>
      </c>
      <c r="N57" s="102"/>
      <c r="O57" s="126">
        <f t="shared" si="3"/>
        <v>46.475652666020956</v>
      </c>
      <c r="P57" s="102"/>
      <c r="Q57" s="141">
        <v>65970.265793049883</v>
      </c>
    </row>
    <row r="58" spans="3:17" ht="15" customHeight="1" x14ac:dyDescent="0.2">
      <c r="C58" s="74" t="s">
        <v>48</v>
      </c>
      <c r="D58" s="30"/>
      <c r="E58" s="77">
        <v>12203</v>
      </c>
      <c r="F58" s="93"/>
      <c r="G58" s="101">
        <f t="shared" si="1"/>
        <v>5.9417067105790422E-2</v>
      </c>
      <c r="H58" s="102"/>
      <c r="I58" s="126">
        <f t="shared" si="4"/>
        <v>99.999999999999986</v>
      </c>
      <c r="J58" s="102"/>
      <c r="K58" s="138">
        <v>2942.8422247799831</v>
      </c>
      <c r="L58" s="93"/>
      <c r="M58" s="101">
        <f t="shared" si="2"/>
        <v>53.52434733397908</v>
      </c>
      <c r="N58" s="102"/>
      <c r="O58" s="126">
        <f t="shared" si="3"/>
        <v>100.00000000000003</v>
      </c>
      <c r="P58" s="102"/>
      <c r="Q58" s="141">
        <v>241157.27483241688</v>
      </c>
    </row>
    <row r="59" spans="3:17" ht="15.95" customHeight="1" x14ac:dyDescent="0.2">
      <c r="C59" s="89" t="s">
        <v>55</v>
      </c>
      <c r="D59" s="89"/>
      <c r="E59" s="90">
        <v>20537870</v>
      </c>
      <c r="F59" s="100"/>
      <c r="G59" s="107">
        <f t="shared" ref="G59" si="5">E59/$E$59*100</f>
        <v>100</v>
      </c>
      <c r="H59" s="104"/>
      <c r="I59" s="128"/>
      <c r="J59" s="104"/>
      <c r="K59" s="140">
        <v>5498.137523130089</v>
      </c>
      <c r="L59" s="104"/>
      <c r="M59" s="107">
        <f t="shared" ref="M59" si="6">K59/$K$59*100</f>
        <v>100</v>
      </c>
      <c r="N59" s="104"/>
      <c r="O59" s="128"/>
      <c r="P59" s="104"/>
      <c r="Q59" s="143">
        <v>267.70729014888536</v>
      </c>
    </row>
    <row r="60" spans="3:17" ht="3.95" customHeight="1" x14ac:dyDescent="0.2"/>
    <row r="61" spans="3:17" ht="15" customHeight="1" x14ac:dyDescent="0.2">
      <c r="C61" s="44" t="s">
        <v>69</v>
      </c>
    </row>
  </sheetData>
  <mergeCells count="10">
    <mergeCell ref="Q7:Q10"/>
    <mergeCell ref="K7:O7"/>
    <mergeCell ref="C2:Q2"/>
    <mergeCell ref="C4:Q4"/>
    <mergeCell ref="E9:E10"/>
    <mergeCell ref="G9:G10"/>
    <mergeCell ref="M9:M10"/>
    <mergeCell ref="C7:C10"/>
    <mergeCell ref="E7:I7"/>
    <mergeCell ref="C5:Q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tabColor theme="7" tint="0.39997558519241921"/>
  </sheetPr>
  <dimension ref="A1:R61"/>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C2" s="173" t="s">
        <v>131</v>
      </c>
      <c r="D2" s="174"/>
      <c r="E2" s="174"/>
      <c r="F2" s="174"/>
      <c r="G2" s="174"/>
      <c r="H2" s="174"/>
      <c r="I2" s="174"/>
      <c r="J2" s="174"/>
      <c r="K2" s="174"/>
      <c r="L2" s="181"/>
      <c r="M2" s="181"/>
      <c r="N2" s="181"/>
      <c r="O2" s="181"/>
      <c r="P2" s="181"/>
      <c r="Q2" s="182"/>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176" t="s">
        <v>86</v>
      </c>
      <c r="D4" s="176"/>
      <c r="E4" s="177"/>
      <c r="F4" s="177"/>
      <c r="G4" s="177"/>
      <c r="H4" s="177"/>
      <c r="I4" s="177"/>
      <c r="J4" s="177"/>
      <c r="K4" s="177"/>
      <c r="L4" s="177"/>
      <c r="M4" s="177"/>
      <c r="N4" s="177"/>
      <c r="O4" s="177"/>
      <c r="P4" s="177"/>
      <c r="Q4" s="177"/>
      <c r="R4" s="7"/>
    </row>
    <row r="5" spans="1:18" ht="18" customHeight="1" x14ac:dyDescent="0.3">
      <c r="C5" s="177" t="s">
        <v>132</v>
      </c>
      <c r="D5" s="177"/>
      <c r="E5" s="177"/>
      <c r="F5" s="177"/>
      <c r="G5" s="177"/>
      <c r="H5" s="177"/>
      <c r="I5" s="177"/>
      <c r="J5" s="177"/>
      <c r="K5" s="177"/>
      <c r="L5" s="177"/>
      <c r="M5" s="177"/>
      <c r="N5" s="177"/>
      <c r="O5" s="177"/>
      <c r="P5" s="177"/>
      <c r="Q5" s="177"/>
      <c r="R5" s="7"/>
    </row>
    <row r="6" spans="1:18" ht="6.95" customHeight="1" x14ac:dyDescent="0.2">
      <c r="C6" s="4"/>
      <c r="D6" s="4"/>
      <c r="E6" s="4"/>
      <c r="F6" s="4"/>
      <c r="G6" s="4"/>
      <c r="H6" s="4"/>
      <c r="I6" s="4"/>
      <c r="J6" s="4"/>
      <c r="K6" s="4"/>
      <c r="L6" s="4"/>
      <c r="M6" s="4"/>
      <c r="N6" s="4"/>
      <c r="O6" s="4"/>
      <c r="P6" s="4"/>
      <c r="Q6" s="4"/>
      <c r="R6" s="7"/>
    </row>
    <row r="7" spans="1:18" ht="15.95" customHeight="1" x14ac:dyDescent="0.2">
      <c r="C7" s="183" t="s">
        <v>117</v>
      </c>
      <c r="D7" s="18"/>
      <c r="E7" s="184" t="s">
        <v>50</v>
      </c>
      <c r="F7" s="184"/>
      <c r="G7" s="184"/>
      <c r="H7" s="184"/>
      <c r="I7" s="184"/>
      <c r="J7" s="34"/>
      <c r="K7" s="184" t="s">
        <v>0</v>
      </c>
      <c r="L7" s="184"/>
      <c r="M7" s="184"/>
      <c r="N7" s="184"/>
      <c r="O7" s="184"/>
      <c r="P7" s="34"/>
      <c r="Q7" s="185" t="s">
        <v>121</v>
      </c>
      <c r="R7" s="7"/>
    </row>
    <row r="8" spans="1:18" s="7" customFormat="1" ht="3.95" customHeight="1" x14ac:dyDescent="0.2">
      <c r="B8"/>
      <c r="C8" s="183"/>
      <c r="D8" s="18"/>
      <c r="E8" s="34"/>
      <c r="F8" s="34"/>
      <c r="G8" s="34"/>
      <c r="H8" s="34"/>
      <c r="I8" s="34"/>
      <c r="J8" s="34"/>
      <c r="K8" s="34"/>
      <c r="L8" s="34"/>
      <c r="M8" s="34"/>
      <c r="N8" s="34"/>
      <c r="O8" s="34"/>
      <c r="P8" s="34"/>
      <c r="Q8" s="185"/>
    </row>
    <row r="9" spans="1:18" ht="15" customHeight="1" x14ac:dyDescent="0.2">
      <c r="C9" s="183"/>
      <c r="D9" s="18"/>
      <c r="E9" s="178" t="s">
        <v>1</v>
      </c>
      <c r="F9" s="22"/>
      <c r="G9" s="178" t="s">
        <v>53</v>
      </c>
      <c r="H9" s="22"/>
      <c r="I9" s="83" t="s">
        <v>53</v>
      </c>
      <c r="J9" s="33"/>
      <c r="K9" s="83" t="s">
        <v>58</v>
      </c>
      <c r="L9" s="18"/>
      <c r="M9" s="178" t="s">
        <v>53</v>
      </c>
      <c r="N9" s="22"/>
      <c r="O9" s="83" t="s">
        <v>53</v>
      </c>
      <c r="P9" s="34"/>
      <c r="Q9" s="185"/>
      <c r="R9" s="7"/>
    </row>
    <row r="10" spans="1:18" ht="15" customHeight="1" x14ac:dyDescent="0.25">
      <c r="C10" s="183"/>
      <c r="D10" s="18"/>
      <c r="E10" s="178"/>
      <c r="F10" s="22"/>
      <c r="G10" s="178"/>
      <c r="H10" s="22"/>
      <c r="I10" s="84" t="s">
        <v>122</v>
      </c>
      <c r="J10" s="33"/>
      <c r="K10" s="84" t="s">
        <v>59</v>
      </c>
      <c r="L10" s="18"/>
      <c r="M10" s="178"/>
      <c r="N10" s="22"/>
      <c r="O10" s="84" t="s">
        <v>122</v>
      </c>
      <c r="P10" s="34"/>
      <c r="Q10" s="185"/>
      <c r="R10" s="7"/>
    </row>
    <row r="11" spans="1:18" s="2" customFormat="1" ht="3.95" customHeight="1" x14ac:dyDescent="0.2">
      <c r="B11"/>
      <c r="C11" s="18"/>
      <c r="D11" s="18"/>
      <c r="E11" s="22"/>
      <c r="F11" s="22"/>
      <c r="G11" s="22"/>
      <c r="H11" s="22"/>
      <c r="I11" s="33"/>
      <c r="J11" s="33"/>
      <c r="K11" s="18"/>
      <c r="L11" s="18"/>
      <c r="M11" s="32"/>
      <c r="N11" s="32"/>
      <c r="O11" s="34"/>
      <c r="P11" s="34"/>
      <c r="Q11" s="18"/>
      <c r="R11" s="6"/>
    </row>
    <row r="12" spans="1:18" ht="15" customHeight="1" x14ac:dyDescent="0.2">
      <c r="C12" s="68" t="s">
        <v>2</v>
      </c>
      <c r="D12" s="23"/>
      <c r="E12" s="77">
        <v>1837</v>
      </c>
      <c r="F12" s="93"/>
      <c r="G12" s="101">
        <f>E12/$E$59*100</f>
        <v>2.7514725320811662E-2</v>
      </c>
      <c r="H12" s="102"/>
      <c r="I12" s="126">
        <f>G12</f>
        <v>2.7514725320811662E-2</v>
      </c>
      <c r="J12" s="102"/>
      <c r="K12" s="138">
        <v>4.1659049000000001</v>
      </c>
      <c r="L12" s="93"/>
      <c r="M12" s="101">
        <f>K12/$K$59*100</f>
        <v>2.6717948890253817E-2</v>
      </c>
      <c r="N12" s="102"/>
      <c r="O12" s="126">
        <f t="shared" ref="O12" si="0">M12</f>
        <v>2.6717948890253817E-2</v>
      </c>
      <c r="P12" s="102"/>
      <c r="Q12" s="141">
        <v>2267.7762112139358</v>
      </c>
    </row>
    <row r="13" spans="1:18" ht="15" customHeight="1" x14ac:dyDescent="0.2">
      <c r="C13" s="68" t="s">
        <v>3</v>
      </c>
      <c r="D13" s="23"/>
      <c r="E13" s="77">
        <v>2811</v>
      </c>
      <c r="F13" s="93"/>
      <c r="G13" s="101">
        <f t="shared" ref="G13:G58" si="1">E13/$E$59*100</f>
        <v>4.2103371190420021E-2</v>
      </c>
      <c r="H13" s="102"/>
      <c r="I13" s="126">
        <f>I12+G13</f>
        <v>6.9618096511231686E-2</v>
      </c>
      <c r="J13" s="102"/>
      <c r="K13" s="138">
        <v>0.95332709999999943</v>
      </c>
      <c r="L13" s="93"/>
      <c r="M13" s="101">
        <f t="shared" ref="M13:M58" si="2">K13/$K$59*100</f>
        <v>6.1141445484014468E-3</v>
      </c>
      <c r="N13" s="102"/>
      <c r="O13" s="126">
        <f t="shared" ref="O13:O58" si="3">O12+M13</f>
        <v>3.2832093438655265E-2</v>
      </c>
      <c r="P13" s="102"/>
      <c r="Q13" s="141">
        <v>339.14162219850567</v>
      </c>
    </row>
    <row r="14" spans="1:18" ht="15" customHeight="1" x14ac:dyDescent="0.2">
      <c r="C14" s="68" t="s">
        <v>4</v>
      </c>
      <c r="D14" s="23"/>
      <c r="E14" s="77">
        <v>2549</v>
      </c>
      <c r="F14" s="93"/>
      <c r="G14" s="101">
        <f t="shared" si="1"/>
        <v>3.817911531995042E-2</v>
      </c>
      <c r="H14" s="102"/>
      <c r="I14" s="126">
        <f t="shared" ref="I14:I58" si="4">I13+G14</f>
        <v>0.1077972118311821</v>
      </c>
      <c r="J14" s="102"/>
      <c r="K14" s="138">
        <v>0.90486749999999916</v>
      </c>
      <c r="L14" s="93"/>
      <c r="M14" s="101">
        <f t="shared" si="2"/>
        <v>5.8033498598231859E-3</v>
      </c>
      <c r="N14" s="102"/>
      <c r="O14" s="126">
        <f t="shared" si="3"/>
        <v>3.8635443298478449E-2</v>
      </c>
      <c r="P14" s="102"/>
      <c r="Q14" s="141">
        <v>354.9892114554724</v>
      </c>
    </row>
    <row r="15" spans="1:18" ht="15" customHeight="1" x14ac:dyDescent="0.2">
      <c r="C15" s="68" t="s">
        <v>5</v>
      </c>
      <c r="D15" s="23"/>
      <c r="E15" s="77">
        <v>2137</v>
      </c>
      <c r="F15" s="93"/>
      <c r="G15" s="101">
        <f t="shared" si="1"/>
        <v>3.2008148073257775E-2</v>
      </c>
      <c r="H15" s="102"/>
      <c r="I15" s="126">
        <f t="shared" si="4"/>
        <v>0.13980535990443987</v>
      </c>
      <c r="J15" s="102"/>
      <c r="K15" s="138">
        <v>0.9081553</v>
      </c>
      <c r="L15" s="93"/>
      <c r="M15" s="101">
        <f t="shared" si="2"/>
        <v>5.824436100260743E-3</v>
      </c>
      <c r="N15" s="102"/>
      <c r="O15" s="126">
        <f t="shared" si="3"/>
        <v>4.4459879398739188E-2</v>
      </c>
      <c r="P15" s="102"/>
      <c r="Q15" s="141">
        <v>424.96738418343472</v>
      </c>
    </row>
    <row r="16" spans="1:18" ht="15" customHeight="1" x14ac:dyDescent="0.2">
      <c r="C16" s="68" t="s">
        <v>6</v>
      </c>
      <c r="D16" s="23"/>
      <c r="E16" s="77">
        <v>9249</v>
      </c>
      <c r="F16" s="93"/>
      <c r="G16" s="101">
        <f t="shared" si="1"/>
        <v>0.13853222345791347</v>
      </c>
      <c r="H16" s="102"/>
      <c r="I16" s="126">
        <f t="shared" si="4"/>
        <v>0.27833758336235337</v>
      </c>
      <c r="J16" s="102"/>
      <c r="K16" s="138">
        <v>1.100730269999999</v>
      </c>
      <c r="L16" s="93"/>
      <c r="M16" s="101">
        <f t="shared" si="2"/>
        <v>7.0595118711939998E-3</v>
      </c>
      <c r="N16" s="102"/>
      <c r="O16" s="126">
        <f t="shared" si="3"/>
        <v>5.1519391269933185E-2</v>
      </c>
      <c r="P16" s="102"/>
      <c r="Q16" s="141">
        <v>119.01073305222177</v>
      </c>
    </row>
    <row r="17" spans="3:17" ht="15" customHeight="1" x14ac:dyDescent="0.2">
      <c r="C17" s="70" t="s">
        <v>7</v>
      </c>
      <c r="D17" s="26"/>
      <c r="E17" s="78">
        <v>55340</v>
      </c>
      <c r="F17" s="94"/>
      <c r="G17" s="98">
        <f t="shared" si="1"/>
        <v>0.82888671706789185</v>
      </c>
      <c r="H17" s="103"/>
      <c r="I17" s="127">
        <f t="shared" si="4"/>
        <v>1.1072243004302451</v>
      </c>
      <c r="J17" s="103"/>
      <c r="K17" s="139">
        <v>6.795137120000021</v>
      </c>
      <c r="L17" s="94"/>
      <c r="M17" s="98">
        <f t="shared" si="2"/>
        <v>4.3580477863147352E-2</v>
      </c>
      <c r="N17" s="103"/>
      <c r="O17" s="127">
        <f t="shared" si="3"/>
        <v>9.5099869133080536E-2</v>
      </c>
      <c r="P17" s="103"/>
      <c r="Q17" s="142">
        <v>122.78888904951248</v>
      </c>
    </row>
    <row r="18" spans="3:17" ht="15" customHeight="1" x14ac:dyDescent="0.2">
      <c r="C18" s="68" t="s">
        <v>8</v>
      </c>
      <c r="D18" s="23"/>
      <c r="E18" s="77">
        <v>105902</v>
      </c>
      <c r="F18" s="93"/>
      <c r="G18" s="101">
        <f t="shared" si="1"/>
        <v>1.5862081877651586</v>
      </c>
      <c r="H18" s="102"/>
      <c r="I18" s="126">
        <f t="shared" si="4"/>
        <v>2.6934324881954037</v>
      </c>
      <c r="J18" s="102"/>
      <c r="K18" s="138">
        <v>23.95619801000003</v>
      </c>
      <c r="L18" s="93"/>
      <c r="M18" s="101">
        <f t="shared" si="2"/>
        <v>0.15364260332394553</v>
      </c>
      <c r="N18" s="102"/>
      <c r="O18" s="126">
        <f t="shared" si="3"/>
        <v>0.24874247245702608</v>
      </c>
      <c r="P18" s="102"/>
      <c r="Q18" s="141">
        <v>226.21100649657259</v>
      </c>
    </row>
    <row r="19" spans="3:17" ht="15" customHeight="1" x14ac:dyDescent="0.2">
      <c r="C19" s="68" t="s">
        <v>9</v>
      </c>
      <c r="D19" s="23"/>
      <c r="E19" s="77">
        <v>136175</v>
      </c>
      <c r="F19" s="93"/>
      <c r="G19" s="101">
        <f t="shared" si="1"/>
        <v>2.0396394777144953</v>
      </c>
      <c r="H19" s="102"/>
      <c r="I19" s="126">
        <f t="shared" si="4"/>
        <v>4.7330719659098985</v>
      </c>
      <c r="J19" s="102"/>
      <c r="K19" s="138">
        <v>47.484055210000108</v>
      </c>
      <c r="L19" s="93"/>
      <c r="M19" s="101">
        <f t="shared" si="2"/>
        <v>0.30453805131335887</v>
      </c>
      <c r="N19" s="102"/>
      <c r="O19" s="126">
        <f t="shared" si="3"/>
        <v>0.55328052377038495</v>
      </c>
      <c r="P19" s="102"/>
      <c r="Q19" s="141">
        <v>348.69877150725245</v>
      </c>
    </row>
    <row r="20" spans="3:17" ht="15" customHeight="1" x14ac:dyDescent="0.2">
      <c r="C20" s="68" t="s">
        <v>10</v>
      </c>
      <c r="D20" s="23"/>
      <c r="E20" s="77">
        <v>157052</v>
      </c>
      <c r="F20" s="93"/>
      <c r="G20" s="101">
        <f t="shared" si="1"/>
        <v>2.3523367670572197</v>
      </c>
      <c r="H20" s="102"/>
      <c r="I20" s="126">
        <f t="shared" si="4"/>
        <v>7.0854087329671183</v>
      </c>
      <c r="J20" s="102"/>
      <c r="K20" s="138">
        <v>74.133456789999556</v>
      </c>
      <c r="L20" s="93"/>
      <c r="M20" s="101">
        <f t="shared" si="2"/>
        <v>0.47545346260137811</v>
      </c>
      <c r="N20" s="102"/>
      <c r="O20" s="126">
        <f t="shared" si="3"/>
        <v>1.0287339863717631</v>
      </c>
      <c r="P20" s="102"/>
      <c r="Q20" s="141">
        <v>472.03128129536435</v>
      </c>
    </row>
    <row r="21" spans="3:17" ht="15" customHeight="1" x14ac:dyDescent="0.2">
      <c r="C21" s="68" t="s">
        <v>11</v>
      </c>
      <c r="D21" s="23"/>
      <c r="E21" s="77">
        <v>178443</v>
      </c>
      <c r="F21" s="93"/>
      <c r="G21" s="101">
        <f t="shared" si="1"/>
        <v>2.6727327873824689</v>
      </c>
      <c r="H21" s="102"/>
      <c r="I21" s="126">
        <f t="shared" si="4"/>
        <v>9.7581415203495876</v>
      </c>
      <c r="J21" s="102"/>
      <c r="K21" s="138">
        <v>105.13242273000067</v>
      </c>
      <c r="L21" s="93"/>
      <c r="M21" s="101">
        <f t="shared" si="2"/>
        <v>0.67426471910309727</v>
      </c>
      <c r="N21" s="102"/>
      <c r="O21" s="126">
        <f t="shared" si="3"/>
        <v>1.7029987054748603</v>
      </c>
      <c r="P21" s="102"/>
      <c r="Q21" s="141">
        <v>589.16529496814485</v>
      </c>
    </row>
    <row r="22" spans="3:17" ht="15" customHeight="1" x14ac:dyDescent="0.2">
      <c r="C22" s="68" t="s">
        <v>12</v>
      </c>
      <c r="D22" s="23"/>
      <c r="E22" s="77">
        <v>209864</v>
      </c>
      <c r="F22" s="93"/>
      <c r="G22" s="101">
        <f t="shared" si="1"/>
        <v>3.1433589083978331</v>
      </c>
      <c r="H22" s="102"/>
      <c r="I22" s="126">
        <f t="shared" si="4"/>
        <v>12.90150042874742</v>
      </c>
      <c r="J22" s="102"/>
      <c r="K22" s="138">
        <v>153.40001166999988</v>
      </c>
      <c r="L22" s="93"/>
      <c r="M22" s="101">
        <f t="shared" si="2"/>
        <v>0.98382794853607813</v>
      </c>
      <c r="N22" s="102"/>
      <c r="O22" s="126">
        <f t="shared" si="3"/>
        <v>2.6868266540109387</v>
      </c>
      <c r="P22" s="102"/>
      <c r="Q22" s="141">
        <v>730.94962294628851</v>
      </c>
    </row>
    <row r="23" spans="3:17" ht="15" customHeight="1" x14ac:dyDescent="0.2">
      <c r="C23" s="70" t="s">
        <v>13</v>
      </c>
      <c r="D23" s="26"/>
      <c r="E23" s="78">
        <v>341644</v>
      </c>
      <c r="F23" s="94"/>
      <c r="G23" s="98">
        <f t="shared" si="1"/>
        <v>5.1171697427889926</v>
      </c>
      <c r="H23" s="103"/>
      <c r="I23" s="127">
        <f t="shared" si="4"/>
        <v>18.018670171536414</v>
      </c>
      <c r="J23" s="103"/>
      <c r="K23" s="139">
        <v>278.09212392999547</v>
      </c>
      <c r="L23" s="94"/>
      <c r="M23" s="98">
        <f t="shared" si="2"/>
        <v>1.7835383505619029</v>
      </c>
      <c r="N23" s="103"/>
      <c r="O23" s="127">
        <f t="shared" si="3"/>
        <v>4.4703650045728418</v>
      </c>
      <c r="P23" s="103"/>
      <c r="Q23" s="142">
        <v>813.98216836822974</v>
      </c>
    </row>
    <row r="24" spans="3:17" ht="15" customHeight="1" x14ac:dyDescent="0.2">
      <c r="C24" s="68" t="s">
        <v>14</v>
      </c>
      <c r="D24" s="23"/>
      <c r="E24" s="77">
        <v>320204</v>
      </c>
      <c r="F24" s="93"/>
      <c r="G24" s="101">
        <f t="shared" si="1"/>
        <v>4.796039796747511</v>
      </c>
      <c r="H24" s="102"/>
      <c r="I24" s="126">
        <f t="shared" si="4"/>
        <v>22.814709968283925</v>
      </c>
      <c r="J24" s="102"/>
      <c r="K24" s="138">
        <v>273.94576173000445</v>
      </c>
      <c r="L24" s="93"/>
      <c r="M24" s="101">
        <f t="shared" si="2"/>
        <v>1.7569457383926141</v>
      </c>
      <c r="N24" s="102"/>
      <c r="O24" s="126">
        <f t="shared" si="3"/>
        <v>6.2273107429654555</v>
      </c>
      <c r="P24" s="102"/>
      <c r="Q24" s="141">
        <v>855.53510177887983</v>
      </c>
    </row>
    <row r="25" spans="3:17" ht="15" customHeight="1" x14ac:dyDescent="0.2">
      <c r="C25" s="68" t="s">
        <v>15</v>
      </c>
      <c r="D25" s="23"/>
      <c r="E25" s="77">
        <v>346885</v>
      </c>
      <c r="F25" s="93"/>
      <c r="G25" s="101">
        <f t="shared" si="1"/>
        <v>5.1956698382742266</v>
      </c>
      <c r="H25" s="102"/>
      <c r="I25" s="126">
        <f t="shared" si="4"/>
        <v>28.010379806558152</v>
      </c>
      <c r="J25" s="102"/>
      <c r="K25" s="138">
        <v>269.02996238000298</v>
      </c>
      <c r="L25" s="93"/>
      <c r="M25" s="101">
        <f t="shared" si="2"/>
        <v>1.7254183562413599</v>
      </c>
      <c r="N25" s="102"/>
      <c r="O25" s="126">
        <f t="shared" si="3"/>
        <v>7.9527290992068149</v>
      </c>
      <c r="P25" s="102"/>
      <c r="Q25" s="141">
        <v>775.55951505543044</v>
      </c>
    </row>
    <row r="26" spans="3:17" ht="15" customHeight="1" x14ac:dyDescent="0.2">
      <c r="C26" s="68" t="s">
        <v>16</v>
      </c>
      <c r="D26" s="23"/>
      <c r="E26" s="77">
        <v>384530</v>
      </c>
      <c r="F26" s="93"/>
      <c r="G26" s="101">
        <f t="shared" si="1"/>
        <v>5.759519503327005</v>
      </c>
      <c r="H26" s="102"/>
      <c r="I26" s="126">
        <f t="shared" si="4"/>
        <v>33.769899309885155</v>
      </c>
      <c r="J26" s="102"/>
      <c r="K26" s="138">
        <v>270.04325026000254</v>
      </c>
      <c r="L26" s="93"/>
      <c r="M26" s="101">
        <f t="shared" si="2"/>
        <v>1.731917058069369</v>
      </c>
      <c r="N26" s="102"/>
      <c r="O26" s="126">
        <f t="shared" si="3"/>
        <v>9.6846461572761839</v>
      </c>
      <c r="P26" s="102"/>
      <c r="Q26" s="141">
        <v>702.2683542506503</v>
      </c>
    </row>
    <row r="27" spans="3:17" ht="15" customHeight="1" x14ac:dyDescent="0.2">
      <c r="C27" s="68" t="s">
        <v>17</v>
      </c>
      <c r="D27" s="23"/>
      <c r="E27" s="77">
        <v>377205</v>
      </c>
      <c r="F27" s="93"/>
      <c r="G27" s="101">
        <f t="shared" si="1"/>
        <v>5.6498050977881125</v>
      </c>
      <c r="H27" s="102"/>
      <c r="I27" s="126">
        <f t="shared" si="4"/>
        <v>39.419704407673265</v>
      </c>
      <c r="J27" s="102"/>
      <c r="K27" s="138">
        <v>268.71159345000268</v>
      </c>
      <c r="L27" s="93"/>
      <c r="M27" s="101">
        <f t="shared" si="2"/>
        <v>1.7233765033896558</v>
      </c>
      <c r="N27" s="102"/>
      <c r="O27" s="126">
        <f t="shared" si="3"/>
        <v>11.408022660665839</v>
      </c>
      <c r="P27" s="102"/>
      <c r="Q27" s="141">
        <v>712.37548136955411</v>
      </c>
    </row>
    <row r="28" spans="3:17" ht="15" customHeight="1" x14ac:dyDescent="0.2">
      <c r="C28" s="68" t="s">
        <v>18</v>
      </c>
      <c r="D28" s="23"/>
      <c r="E28" s="77">
        <v>331979</v>
      </c>
      <c r="F28" s="93"/>
      <c r="G28" s="101">
        <f t="shared" si="1"/>
        <v>4.9724066397810205</v>
      </c>
      <c r="H28" s="102"/>
      <c r="I28" s="126">
        <f t="shared" si="4"/>
        <v>44.392111047454286</v>
      </c>
      <c r="J28" s="102"/>
      <c r="K28" s="138">
        <v>254.36484948999689</v>
      </c>
      <c r="L28" s="93"/>
      <c r="M28" s="101">
        <f t="shared" si="2"/>
        <v>1.6313639440379069</v>
      </c>
      <c r="N28" s="102"/>
      <c r="O28" s="126">
        <f t="shared" si="3"/>
        <v>13.039386604703747</v>
      </c>
      <c r="P28" s="102"/>
      <c r="Q28" s="141">
        <v>766.20765015256052</v>
      </c>
    </row>
    <row r="29" spans="3:17" ht="15" customHeight="1" x14ac:dyDescent="0.2">
      <c r="C29" s="70" t="s">
        <v>19</v>
      </c>
      <c r="D29" s="26"/>
      <c r="E29" s="78">
        <v>287508</v>
      </c>
      <c r="F29" s="94"/>
      <c r="G29" s="98">
        <f t="shared" si="1"/>
        <v>4.3063166290342512</v>
      </c>
      <c r="H29" s="103"/>
      <c r="I29" s="127">
        <f t="shared" si="4"/>
        <v>48.698427676488535</v>
      </c>
      <c r="J29" s="103"/>
      <c r="K29" s="139">
        <v>237.84576330000138</v>
      </c>
      <c r="L29" s="94"/>
      <c r="M29" s="98">
        <f t="shared" si="2"/>
        <v>1.5254191106505681</v>
      </c>
      <c r="N29" s="103"/>
      <c r="O29" s="127">
        <f t="shared" si="3"/>
        <v>14.564805715354314</v>
      </c>
      <c r="P29" s="103"/>
      <c r="Q29" s="142">
        <v>827.2665918861436</v>
      </c>
    </row>
    <row r="30" spans="3:17" ht="15" customHeight="1" x14ac:dyDescent="0.2">
      <c r="C30" s="68" t="s">
        <v>20</v>
      </c>
      <c r="D30" s="23"/>
      <c r="E30" s="77">
        <v>256512</v>
      </c>
      <c r="F30" s="93"/>
      <c r="G30" s="101">
        <f t="shared" si="1"/>
        <v>3.8420561902515193</v>
      </c>
      <c r="H30" s="102"/>
      <c r="I30" s="126">
        <f t="shared" si="4"/>
        <v>52.540483866740054</v>
      </c>
      <c r="J30" s="102"/>
      <c r="K30" s="138">
        <v>224.70176225000134</v>
      </c>
      <c r="L30" s="93"/>
      <c r="M30" s="101">
        <f t="shared" si="2"/>
        <v>1.4411203192241617</v>
      </c>
      <c r="N30" s="102"/>
      <c r="O30" s="126">
        <f t="shared" si="3"/>
        <v>16.005926034578476</v>
      </c>
      <c r="P30" s="102"/>
      <c r="Q30" s="141">
        <v>875.98928022861048</v>
      </c>
    </row>
    <row r="31" spans="3:17" ht="15" customHeight="1" x14ac:dyDescent="0.2">
      <c r="C31" s="68" t="s">
        <v>21</v>
      </c>
      <c r="D31" s="23"/>
      <c r="E31" s="77">
        <v>229448</v>
      </c>
      <c r="F31" s="93"/>
      <c r="G31" s="101">
        <f t="shared" si="1"/>
        <v>3.4366895456775146</v>
      </c>
      <c r="H31" s="102"/>
      <c r="I31" s="126">
        <f t="shared" si="4"/>
        <v>55.977173412417571</v>
      </c>
      <c r="J31" s="102"/>
      <c r="K31" s="138">
        <v>211.23697120000412</v>
      </c>
      <c r="L31" s="93"/>
      <c r="M31" s="101">
        <f t="shared" si="2"/>
        <v>1.3547641474613901</v>
      </c>
      <c r="N31" s="102"/>
      <c r="O31" s="126">
        <f t="shared" si="3"/>
        <v>17.360690182039868</v>
      </c>
      <c r="P31" s="102"/>
      <c r="Q31" s="141">
        <v>920.63112862175365</v>
      </c>
    </row>
    <row r="32" spans="3:17" ht="15" customHeight="1" x14ac:dyDescent="0.2">
      <c r="C32" s="68" t="s">
        <v>22</v>
      </c>
      <c r="D32" s="23"/>
      <c r="E32" s="77">
        <v>203170</v>
      </c>
      <c r="F32" s="93"/>
      <c r="G32" s="101">
        <f t="shared" si="1"/>
        <v>3.0430956687149187</v>
      </c>
      <c r="H32" s="102"/>
      <c r="I32" s="126">
        <f t="shared" si="4"/>
        <v>59.02026908113249</v>
      </c>
      <c r="J32" s="102"/>
      <c r="K32" s="138">
        <v>197.6461260899967</v>
      </c>
      <c r="L32" s="93"/>
      <c r="M32" s="101">
        <f t="shared" si="2"/>
        <v>1.2675995304715653</v>
      </c>
      <c r="N32" s="102"/>
      <c r="O32" s="126">
        <f t="shared" si="3"/>
        <v>18.628289712511432</v>
      </c>
      <c r="P32" s="102"/>
      <c r="Q32" s="141">
        <v>972.81156711126982</v>
      </c>
    </row>
    <row r="33" spans="3:17" ht="15" customHeight="1" x14ac:dyDescent="0.2">
      <c r="C33" s="68" t="s">
        <v>23</v>
      </c>
      <c r="D33" s="23"/>
      <c r="E33" s="77">
        <v>395613</v>
      </c>
      <c r="F33" s="93"/>
      <c r="G33" s="101">
        <f t="shared" si="1"/>
        <v>5.9255215178782059</v>
      </c>
      <c r="H33" s="102"/>
      <c r="I33" s="126">
        <f t="shared" si="4"/>
        <v>64.945790599010692</v>
      </c>
      <c r="J33" s="102"/>
      <c r="K33" s="138">
        <v>379.49583636000006</v>
      </c>
      <c r="L33" s="93"/>
      <c r="M33" s="101">
        <f t="shared" si="2"/>
        <v>2.4338890597167993</v>
      </c>
      <c r="N33" s="102"/>
      <c r="O33" s="126">
        <f t="shared" si="3"/>
        <v>21.062178772228229</v>
      </c>
      <c r="P33" s="102"/>
      <c r="Q33" s="141">
        <v>959.26027799895371</v>
      </c>
    </row>
    <row r="34" spans="3:17" ht="15" customHeight="1" x14ac:dyDescent="0.2">
      <c r="C34" s="68" t="s">
        <v>24</v>
      </c>
      <c r="D34" s="23"/>
      <c r="E34" s="77">
        <v>378995</v>
      </c>
      <c r="F34" s="93"/>
      <c r="G34" s="101">
        <f t="shared" si="1"/>
        <v>5.6766158535443738</v>
      </c>
      <c r="H34" s="102"/>
      <c r="I34" s="126">
        <f t="shared" si="4"/>
        <v>70.622406452555069</v>
      </c>
      <c r="J34" s="102"/>
      <c r="K34" s="138">
        <v>387.63877111001091</v>
      </c>
      <c r="L34" s="93"/>
      <c r="M34" s="101">
        <f t="shared" si="2"/>
        <v>2.4861136110903703</v>
      </c>
      <c r="N34" s="102"/>
      <c r="O34" s="126">
        <f t="shared" si="3"/>
        <v>23.5482923833186</v>
      </c>
      <c r="P34" s="102"/>
      <c r="Q34" s="141">
        <v>1022.8070848164512</v>
      </c>
    </row>
    <row r="35" spans="3:17" ht="15" customHeight="1" x14ac:dyDescent="0.2">
      <c r="C35" s="70" t="s">
        <v>25</v>
      </c>
      <c r="D35" s="26"/>
      <c r="E35" s="78">
        <v>374433</v>
      </c>
      <c r="F35" s="94"/>
      <c r="G35" s="98">
        <f t="shared" si="1"/>
        <v>5.6082858715555108</v>
      </c>
      <c r="H35" s="103"/>
      <c r="I35" s="127">
        <f t="shared" si="4"/>
        <v>76.230692324110578</v>
      </c>
      <c r="J35" s="103"/>
      <c r="K35" s="139">
        <v>430.337796650001</v>
      </c>
      <c r="L35" s="94"/>
      <c r="M35" s="98">
        <f t="shared" si="2"/>
        <v>2.759962969015247</v>
      </c>
      <c r="N35" s="103"/>
      <c r="O35" s="127">
        <f t="shared" si="3"/>
        <v>26.308255352333848</v>
      </c>
      <c r="P35" s="103"/>
      <c r="Q35" s="142">
        <v>1149.3052072066323</v>
      </c>
    </row>
    <row r="36" spans="3:17" ht="15" customHeight="1" x14ac:dyDescent="0.2">
      <c r="C36" s="68" t="s">
        <v>26</v>
      </c>
      <c r="D36" s="23"/>
      <c r="E36" s="77">
        <v>250225</v>
      </c>
      <c r="F36" s="93"/>
      <c r="G36" s="101">
        <f t="shared" si="1"/>
        <v>3.7478890274360901</v>
      </c>
      <c r="H36" s="102"/>
      <c r="I36" s="126">
        <f t="shared" si="4"/>
        <v>79.978581351546666</v>
      </c>
      <c r="J36" s="102"/>
      <c r="K36" s="138">
        <v>383.18745379999382</v>
      </c>
      <c r="L36" s="93"/>
      <c r="M36" s="101">
        <f t="shared" si="2"/>
        <v>2.4575651753391514</v>
      </c>
      <c r="N36" s="102"/>
      <c r="O36" s="126">
        <f t="shared" si="3"/>
        <v>28.765820527673</v>
      </c>
      <c r="P36" s="102"/>
      <c r="Q36" s="141">
        <v>1531.3715807772758</v>
      </c>
    </row>
    <row r="37" spans="3:17" ht="15" customHeight="1" x14ac:dyDescent="0.2">
      <c r="C37" s="68" t="s">
        <v>27</v>
      </c>
      <c r="D37" s="23"/>
      <c r="E37" s="77">
        <v>187156</v>
      </c>
      <c r="F37" s="93"/>
      <c r="G37" s="101">
        <f t="shared" si="1"/>
        <v>2.803236762189345</v>
      </c>
      <c r="H37" s="102"/>
      <c r="I37" s="126">
        <f t="shared" si="4"/>
        <v>82.781818113736009</v>
      </c>
      <c r="J37" s="102"/>
      <c r="K37" s="138">
        <v>347.32868617999407</v>
      </c>
      <c r="L37" s="93"/>
      <c r="M37" s="101">
        <f t="shared" si="2"/>
        <v>2.2275856766380069</v>
      </c>
      <c r="N37" s="102"/>
      <c r="O37" s="126">
        <f t="shared" si="3"/>
        <v>30.993406204311007</v>
      </c>
      <c r="P37" s="102"/>
      <c r="Q37" s="141">
        <v>1855.8244789373252</v>
      </c>
    </row>
    <row r="38" spans="3:17" ht="15" customHeight="1" x14ac:dyDescent="0.2">
      <c r="C38" s="68" t="s">
        <v>28</v>
      </c>
      <c r="D38" s="23"/>
      <c r="E38" s="77">
        <v>141917</v>
      </c>
      <c r="F38" s="93"/>
      <c r="G38" s="101">
        <f t="shared" si="1"/>
        <v>2.1256435891963141</v>
      </c>
      <c r="H38" s="102"/>
      <c r="I38" s="126">
        <f t="shared" si="4"/>
        <v>84.907461702932324</v>
      </c>
      <c r="J38" s="102"/>
      <c r="K38" s="138">
        <v>312.86667270999862</v>
      </c>
      <c r="L38" s="93"/>
      <c r="M38" s="101">
        <f t="shared" si="2"/>
        <v>2.0065642331224391</v>
      </c>
      <c r="N38" s="102"/>
      <c r="O38" s="126">
        <f t="shared" si="3"/>
        <v>32.999970437433447</v>
      </c>
      <c r="P38" s="102"/>
      <c r="Q38" s="141">
        <v>2204.5750171579066</v>
      </c>
    </row>
    <row r="39" spans="3:17" ht="15" customHeight="1" x14ac:dyDescent="0.2">
      <c r="C39" s="68" t="s">
        <v>29</v>
      </c>
      <c r="D39" s="23"/>
      <c r="E39" s="77">
        <v>111754</v>
      </c>
      <c r="F39" s="93"/>
      <c r="G39" s="101">
        <f t="shared" si="1"/>
        <v>1.673859887589541</v>
      </c>
      <c r="H39" s="102"/>
      <c r="I39" s="126">
        <f t="shared" si="4"/>
        <v>86.581321590521867</v>
      </c>
      <c r="J39" s="102"/>
      <c r="K39" s="138">
        <v>282.8031144400029</v>
      </c>
      <c r="L39" s="93"/>
      <c r="M39" s="101">
        <f t="shared" si="2"/>
        <v>1.8137521952583695</v>
      </c>
      <c r="N39" s="102"/>
      <c r="O39" s="126">
        <f t="shared" si="3"/>
        <v>34.813722632691814</v>
      </c>
      <c r="P39" s="102"/>
      <c r="Q39" s="141">
        <v>2530.586059022522</v>
      </c>
    </row>
    <row r="40" spans="3:17" ht="15" customHeight="1" x14ac:dyDescent="0.2">
      <c r="C40" s="68" t="s">
        <v>30</v>
      </c>
      <c r="D40" s="23"/>
      <c r="E40" s="77">
        <v>91989</v>
      </c>
      <c r="F40" s="93"/>
      <c r="G40" s="101">
        <f t="shared" si="1"/>
        <v>1.3778182185825498</v>
      </c>
      <c r="H40" s="102"/>
      <c r="I40" s="126">
        <f t="shared" si="4"/>
        <v>87.959139809104414</v>
      </c>
      <c r="J40" s="102"/>
      <c r="K40" s="138">
        <v>259.01779752000033</v>
      </c>
      <c r="L40" s="93"/>
      <c r="M40" s="101">
        <f t="shared" si="2"/>
        <v>1.6612055344339425</v>
      </c>
      <c r="N40" s="102"/>
      <c r="O40" s="126">
        <f t="shared" si="3"/>
        <v>36.474928167125753</v>
      </c>
      <c r="P40" s="102"/>
      <c r="Q40" s="141">
        <v>2815.7475080716208</v>
      </c>
    </row>
    <row r="41" spans="3:17" ht="15" customHeight="1" x14ac:dyDescent="0.2">
      <c r="C41" s="70" t="s">
        <v>31</v>
      </c>
      <c r="D41" s="26"/>
      <c r="E41" s="78">
        <v>79196</v>
      </c>
      <c r="F41" s="94"/>
      <c r="G41" s="98">
        <f t="shared" si="1"/>
        <v>1.1862036943424061</v>
      </c>
      <c r="H41" s="103"/>
      <c r="I41" s="127">
        <f t="shared" si="4"/>
        <v>89.145343503446824</v>
      </c>
      <c r="J41" s="103"/>
      <c r="K41" s="139">
        <v>237.51531226000159</v>
      </c>
      <c r="L41" s="94"/>
      <c r="M41" s="98">
        <f t="shared" si="2"/>
        <v>1.5232997694247408</v>
      </c>
      <c r="N41" s="103"/>
      <c r="O41" s="127">
        <f t="shared" si="3"/>
        <v>37.998227936550492</v>
      </c>
      <c r="P41" s="103"/>
      <c r="Q41" s="142">
        <v>2999.0821791504823</v>
      </c>
    </row>
    <row r="42" spans="3:17" ht="15" customHeight="1" x14ac:dyDescent="0.2">
      <c r="C42" s="68" t="s">
        <v>32</v>
      </c>
      <c r="D42" s="23"/>
      <c r="E42" s="77">
        <v>70130</v>
      </c>
      <c r="F42" s="93"/>
      <c r="G42" s="101">
        <f t="shared" si="1"/>
        <v>1.0504124587634849</v>
      </c>
      <c r="H42" s="102"/>
      <c r="I42" s="126">
        <f t="shared" si="4"/>
        <v>90.195755962210313</v>
      </c>
      <c r="J42" s="102"/>
      <c r="K42" s="138">
        <v>227.52169196999927</v>
      </c>
      <c r="L42" s="93"/>
      <c r="M42" s="101">
        <f t="shared" si="2"/>
        <v>1.4592058828511694</v>
      </c>
      <c r="N42" s="102"/>
      <c r="O42" s="126">
        <f t="shared" si="3"/>
        <v>39.457433819401665</v>
      </c>
      <c r="P42" s="102"/>
      <c r="Q42" s="141">
        <v>3244.2847849707578</v>
      </c>
    </row>
    <row r="43" spans="3:17" ht="15" customHeight="1" x14ac:dyDescent="0.2">
      <c r="C43" s="68" t="s">
        <v>33</v>
      </c>
      <c r="D43" s="23"/>
      <c r="E43" s="77">
        <v>114402</v>
      </c>
      <c r="F43" s="93"/>
      <c r="G43" s="101">
        <f t="shared" si="1"/>
        <v>1.7135218324177983</v>
      </c>
      <c r="H43" s="102"/>
      <c r="I43" s="126">
        <f t="shared" si="4"/>
        <v>91.90927779462811</v>
      </c>
      <c r="J43" s="102"/>
      <c r="K43" s="138">
        <v>415.02936753000284</v>
      </c>
      <c r="L43" s="93"/>
      <c r="M43" s="101">
        <f t="shared" si="2"/>
        <v>2.6617826608622255</v>
      </c>
      <c r="N43" s="102"/>
      <c r="O43" s="126">
        <f t="shared" si="3"/>
        <v>42.119216480263887</v>
      </c>
      <c r="P43" s="102"/>
      <c r="Q43" s="141">
        <v>3627.8156634499646</v>
      </c>
    </row>
    <row r="44" spans="3:17" ht="15" customHeight="1" x14ac:dyDescent="0.2">
      <c r="C44" s="68" t="s">
        <v>34</v>
      </c>
      <c r="D44" s="23"/>
      <c r="E44" s="77">
        <v>87375</v>
      </c>
      <c r="F44" s="93"/>
      <c r="G44" s="101">
        <f t="shared" si="1"/>
        <v>1.3087093766499287</v>
      </c>
      <c r="H44" s="102"/>
      <c r="I44" s="126">
        <f t="shared" si="4"/>
        <v>93.21798717127804</v>
      </c>
      <c r="J44" s="102"/>
      <c r="K44" s="138">
        <v>376.35365165000189</v>
      </c>
      <c r="L44" s="93"/>
      <c r="M44" s="101">
        <f t="shared" si="2"/>
        <v>2.4137367200689432</v>
      </c>
      <c r="N44" s="102"/>
      <c r="O44" s="126">
        <f t="shared" si="3"/>
        <v>44.532953200332827</v>
      </c>
      <c r="P44" s="102"/>
      <c r="Q44" s="141">
        <v>4307.3379301860014</v>
      </c>
    </row>
    <row r="45" spans="3:17" ht="15" customHeight="1" x14ac:dyDescent="0.2">
      <c r="C45" s="68" t="s">
        <v>35</v>
      </c>
      <c r="D45" s="23"/>
      <c r="E45" s="77">
        <v>68028</v>
      </c>
      <c r="F45" s="93"/>
      <c r="G45" s="101">
        <f t="shared" si="1"/>
        <v>1.0189285433446791</v>
      </c>
      <c r="H45" s="102"/>
      <c r="I45" s="126">
        <f t="shared" si="4"/>
        <v>94.236915714622725</v>
      </c>
      <c r="J45" s="102"/>
      <c r="K45" s="138">
        <v>340.52004145999518</v>
      </c>
      <c r="L45" s="93"/>
      <c r="M45" s="101">
        <f t="shared" si="2"/>
        <v>2.1839185680487474</v>
      </c>
      <c r="N45" s="102"/>
      <c r="O45" s="126">
        <f t="shared" si="3"/>
        <v>46.716871768381573</v>
      </c>
      <c r="P45" s="102"/>
      <c r="Q45" s="141">
        <v>5005.5865446580119</v>
      </c>
    </row>
    <row r="46" spans="3:17" ht="15" customHeight="1" x14ac:dyDescent="0.2">
      <c r="C46" s="68" t="s">
        <v>36</v>
      </c>
      <c r="D46" s="23"/>
      <c r="E46" s="77">
        <v>54159</v>
      </c>
      <c r="F46" s="93"/>
      <c r="G46" s="101">
        <f t="shared" si="1"/>
        <v>0.81119760949909581</v>
      </c>
      <c r="H46" s="102"/>
      <c r="I46" s="126">
        <f t="shared" si="4"/>
        <v>95.048113324121815</v>
      </c>
      <c r="J46" s="102"/>
      <c r="K46" s="138">
        <v>309.16492182000275</v>
      </c>
      <c r="L46" s="93"/>
      <c r="M46" s="101">
        <f t="shared" si="2"/>
        <v>1.9828231268184136</v>
      </c>
      <c r="N46" s="102"/>
      <c r="O46" s="126">
        <f t="shared" si="3"/>
        <v>48.69969489519999</v>
      </c>
      <c r="P46" s="102"/>
      <c r="Q46" s="141">
        <v>5708.4680629258801</v>
      </c>
    </row>
    <row r="47" spans="3:17" ht="15" customHeight="1" x14ac:dyDescent="0.2">
      <c r="C47" s="70" t="s">
        <v>37</v>
      </c>
      <c r="D47" s="26"/>
      <c r="E47" s="78">
        <v>43149</v>
      </c>
      <c r="F47" s="94"/>
      <c r="G47" s="98">
        <f t="shared" si="1"/>
        <v>0.64628899448432364</v>
      </c>
      <c r="H47" s="103"/>
      <c r="I47" s="127">
        <f t="shared" si="4"/>
        <v>95.694402318606137</v>
      </c>
      <c r="J47" s="103"/>
      <c r="K47" s="139">
        <v>284.37947565000178</v>
      </c>
      <c r="L47" s="94"/>
      <c r="M47" s="98">
        <f t="shared" si="2"/>
        <v>1.8238621567798936</v>
      </c>
      <c r="N47" s="103"/>
      <c r="O47" s="127">
        <f t="shared" si="3"/>
        <v>50.523557051979886</v>
      </c>
      <c r="P47" s="103"/>
      <c r="Q47" s="142">
        <v>6590.6388479455318</v>
      </c>
    </row>
    <row r="48" spans="3:17" ht="15" customHeight="1" x14ac:dyDescent="0.2">
      <c r="C48" s="68" t="s">
        <v>38</v>
      </c>
      <c r="D48" s="23"/>
      <c r="E48" s="77">
        <v>35130</v>
      </c>
      <c r="F48" s="93"/>
      <c r="G48" s="101">
        <f t="shared" si="1"/>
        <v>0.52617980431143907</v>
      </c>
      <c r="H48" s="102"/>
      <c r="I48" s="126">
        <f t="shared" si="4"/>
        <v>96.220582122917577</v>
      </c>
      <c r="J48" s="102"/>
      <c r="K48" s="138">
        <v>260.23101821999853</v>
      </c>
      <c r="L48" s="93"/>
      <c r="M48" s="101">
        <f t="shared" si="2"/>
        <v>1.668986501458694</v>
      </c>
      <c r="N48" s="102"/>
      <c r="O48" s="126">
        <f t="shared" si="3"/>
        <v>52.192543553438583</v>
      </c>
      <c r="P48" s="102"/>
      <c r="Q48" s="141">
        <v>7407.6577916310425</v>
      </c>
    </row>
    <row r="49" spans="3:17" ht="15" customHeight="1" x14ac:dyDescent="0.2">
      <c r="C49" s="68" t="s">
        <v>39</v>
      </c>
      <c r="D49" s="23"/>
      <c r="E49" s="77">
        <v>89756</v>
      </c>
      <c r="F49" s="93"/>
      <c r="G49" s="101">
        <f t="shared" si="1"/>
        <v>1.3443721752285092</v>
      </c>
      <c r="H49" s="102"/>
      <c r="I49" s="126">
        <f t="shared" si="4"/>
        <v>97.564954298146091</v>
      </c>
      <c r="J49" s="102"/>
      <c r="K49" s="138">
        <v>836.81400227999666</v>
      </c>
      <c r="L49" s="93"/>
      <c r="M49" s="101">
        <f t="shared" si="2"/>
        <v>5.3668900947704516</v>
      </c>
      <c r="N49" s="102"/>
      <c r="O49" s="126">
        <f t="shared" si="3"/>
        <v>57.559433648209037</v>
      </c>
      <c r="P49" s="102"/>
      <c r="Q49" s="141">
        <v>9323.2096158473705</v>
      </c>
    </row>
    <row r="50" spans="3:17" ht="15" customHeight="1" x14ac:dyDescent="0.2">
      <c r="C50" s="68" t="s">
        <v>40</v>
      </c>
      <c r="D50" s="23"/>
      <c r="E50" s="77">
        <v>47018</v>
      </c>
      <c r="F50" s="93"/>
      <c r="G50" s="101">
        <f t="shared" si="1"/>
        <v>0.70423916991503688</v>
      </c>
      <c r="H50" s="102"/>
      <c r="I50" s="126">
        <f t="shared" si="4"/>
        <v>98.269193468061133</v>
      </c>
      <c r="J50" s="102"/>
      <c r="K50" s="138">
        <v>614.10612536999838</v>
      </c>
      <c r="L50" s="93"/>
      <c r="M50" s="101">
        <f t="shared" si="2"/>
        <v>3.9385575198385876</v>
      </c>
      <c r="N50" s="102"/>
      <c r="O50" s="126">
        <f t="shared" si="3"/>
        <v>61.497991168047626</v>
      </c>
      <c r="P50" s="102"/>
      <c r="Q50" s="141">
        <v>13061.085655918974</v>
      </c>
    </row>
    <row r="51" spans="3:17" ht="15" customHeight="1" x14ac:dyDescent="0.2">
      <c r="C51" s="68" t="s">
        <v>41</v>
      </c>
      <c r="D51" s="23"/>
      <c r="E51" s="77">
        <v>28193</v>
      </c>
      <c r="F51" s="93"/>
      <c r="G51" s="101">
        <f t="shared" si="1"/>
        <v>0.42227689219904363</v>
      </c>
      <c r="H51" s="102"/>
      <c r="I51" s="126">
        <f t="shared" si="4"/>
        <v>98.691470360260183</v>
      </c>
      <c r="J51" s="102"/>
      <c r="K51" s="138">
        <v>463.9270826800003</v>
      </c>
      <c r="L51" s="93"/>
      <c r="M51" s="101">
        <f t="shared" si="2"/>
        <v>2.9753871923117603</v>
      </c>
      <c r="N51" s="102"/>
      <c r="O51" s="126">
        <f t="shared" si="3"/>
        <v>64.473378360359391</v>
      </c>
      <c r="P51" s="102"/>
      <c r="Q51" s="141">
        <v>16455.399662327538</v>
      </c>
    </row>
    <row r="52" spans="3:17" ht="15" customHeight="1" x14ac:dyDescent="0.2">
      <c r="C52" s="68" t="s">
        <v>42</v>
      </c>
      <c r="D52" s="23"/>
      <c r="E52" s="77">
        <v>18537</v>
      </c>
      <c r="F52" s="93"/>
      <c r="G52" s="101">
        <f t="shared" si="1"/>
        <v>0.27764859187364493</v>
      </c>
      <c r="H52" s="102"/>
      <c r="I52" s="126">
        <f t="shared" si="4"/>
        <v>98.969118952133826</v>
      </c>
      <c r="J52" s="102"/>
      <c r="K52" s="138">
        <v>366.94324565999995</v>
      </c>
      <c r="L52" s="93"/>
      <c r="M52" s="101">
        <f t="shared" si="2"/>
        <v>2.3533832669026431</v>
      </c>
      <c r="N52" s="102"/>
      <c r="O52" s="126">
        <f t="shared" si="3"/>
        <v>66.82676162726203</v>
      </c>
      <c r="P52" s="102"/>
      <c r="Q52" s="141">
        <v>19795.179676323027</v>
      </c>
    </row>
    <row r="53" spans="3:17" ht="15" customHeight="1" x14ac:dyDescent="0.2">
      <c r="C53" s="70" t="s">
        <v>43</v>
      </c>
      <c r="D53" s="26"/>
      <c r="E53" s="78">
        <v>12760</v>
      </c>
      <c r="F53" s="94"/>
      <c r="G53" s="98">
        <f t="shared" si="1"/>
        <v>0.1911202477373744</v>
      </c>
      <c r="H53" s="103"/>
      <c r="I53" s="127">
        <f t="shared" si="4"/>
        <v>99.160239199871199</v>
      </c>
      <c r="J53" s="103"/>
      <c r="K53" s="139">
        <v>294.78038165999976</v>
      </c>
      <c r="L53" s="94"/>
      <c r="M53" s="98">
        <f t="shared" si="2"/>
        <v>1.8905681622836341</v>
      </c>
      <c r="N53" s="103"/>
      <c r="O53" s="127">
        <f t="shared" si="3"/>
        <v>68.717329789545659</v>
      </c>
      <c r="P53" s="103"/>
      <c r="Q53" s="142">
        <v>23101.910788401237</v>
      </c>
    </row>
    <row r="54" spans="3:17" ht="15" customHeight="1" x14ac:dyDescent="0.2">
      <c r="C54" s="68" t="s">
        <v>44</v>
      </c>
      <c r="D54" s="23"/>
      <c r="E54" s="77">
        <v>9335</v>
      </c>
      <c r="F54" s="93"/>
      <c r="G54" s="101">
        <f t="shared" si="1"/>
        <v>0.13982033798028135</v>
      </c>
      <c r="H54" s="102"/>
      <c r="I54" s="126">
        <f t="shared" si="4"/>
        <v>99.300059537851482</v>
      </c>
      <c r="J54" s="102"/>
      <c r="K54" s="138">
        <v>246.6960608499999</v>
      </c>
      <c r="L54" s="93"/>
      <c r="M54" s="101">
        <f t="shared" si="2"/>
        <v>1.5821803193868496</v>
      </c>
      <c r="N54" s="102"/>
      <c r="O54" s="126">
        <f t="shared" si="3"/>
        <v>70.299510108932509</v>
      </c>
      <c r="P54" s="102"/>
      <c r="Q54" s="141">
        <v>26427.001697911077</v>
      </c>
    </row>
    <row r="55" spans="3:17" ht="15" customHeight="1" x14ac:dyDescent="0.2">
      <c r="C55" s="74" t="s">
        <v>45</v>
      </c>
      <c r="D55" s="30"/>
      <c r="E55" s="77">
        <v>22889</v>
      </c>
      <c r="F55" s="93"/>
      <c r="G55" s="101">
        <f t="shared" si="1"/>
        <v>0.34283317793579648</v>
      </c>
      <c r="H55" s="102"/>
      <c r="I55" s="126">
        <f t="shared" si="4"/>
        <v>99.642892715787283</v>
      </c>
      <c r="J55" s="102"/>
      <c r="K55" s="138">
        <v>816.76977502999955</v>
      </c>
      <c r="L55" s="93"/>
      <c r="M55" s="101">
        <f t="shared" si="2"/>
        <v>5.2383368387395581</v>
      </c>
      <c r="N55" s="102"/>
      <c r="O55" s="126">
        <f t="shared" si="3"/>
        <v>75.537846947672065</v>
      </c>
      <c r="P55" s="102"/>
      <c r="Q55" s="141">
        <v>35683.94316178075</v>
      </c>
    </row>
    <row r="56" spans="3:17" ht="15" customHeight="1" x14ac:dyDescent="0.2">
      <c r="C56" s="74" t="s">
        <v>46</v>
      </c>
      <c r="D56" s="30"/>
      <c r="E56" s="77">
        <v>8683</v>
      </c>
      <c r="F56" s="93"/>
      <c r="G56" s="101">
        <f t="shared" si="1"/>
        <v>0.13005463253163183</v>
      </c>
      <c r="H56" s="102"/>
      <c r="I56" s="126">
        <f t="shared" si="4"/>
        <v>99.772947348318908</v>
      </c>
      <c r="J56" s="102"/>
      <c r="K56" s="138">
        <v>490.15857411999957</v>
      </c>
      <c r="L56" s="93"/>
      <c r="M56" s="101">
        <f t="shared" si="2"/>
        <v>3.143622345161512</v>
      </c>
      <c r="N56" s="102"/>
      <c r="O56" s="126">
        <f t="shared" si="3"/>
        <v>78.681469292833583</v>
      </c>
      <c r="P56" s="102"/>
      <c r="Q56" s="141">
        <v>56450.371314061915</v>
      </c>
    </row>
    <row r="57" spans="3:17" ht="15" customHeight="1" x14ac:dyDescent="0.2">
      <c r="C57" s="74" t="s">
        <v>47</v>
      </c>
      <c r="D57" s="30"/>
      <c r="E57" s="77">
        <v>4387</v>
      </c>
      <c r="F57" s="93"/>
      <c r="G57" s="101">
        <f t="shared" si="1"/>
        <v>6.570881871660357E-2</v>
      </c>
      <c r="H57" s="102"/>
      <c r="I57" s="126">
        <f t="shared" si="4"/>
        <v>99.838656167035509</v>
      </c>
      <c r="J57" s="102"/>
      <c r="K57" s="138">
        <v>346.76275018000018</v>
      </c>
      <c r="L57" s="93"/>
      <c r="M57" s="101">
        <f t="shared" si="2"/>
        <v>2.2239560572669568</v>
      </c>
      <c r="N57" s="102"/>
      <c r="O57" s="126">
        <f t="shared" si="3"/>
        <v>80.905425350100543</v>
      </c>
      <c r="P57" s="102"/>
      <c r="Q57" s="141">
        <v>79043.252833371371</v>
      </c>
    </row>
    <row r="58" spans="3:17" ht="15" customHeight="1" x14ac:dyDescent="0.2">
      <c r="C58" s="74" t="s">
        <v>48</v>
      </c>
      <c r="D58" s="30"/>
      <c r="E58" s="77">
        <v>10772</v>
      </c>
      <c r="F58" s="93"/>
      <c r="G58" s="101">
        <f t="shared" si="1"/>
        <v>0.16134383296449822</v>
      </c>
      <c r="H58" s="102"/>
      <c r="I58" s="126">
        <f t="shared" si="4"/>
        <v>100.00000000000001</v>
      </c>
      <c r="J58" s="102"/>
      <c r="K58" s="138">
        <v>2977.2563164999888</v>
      </c>
      <c r="L58" s="93"/>
      <c r="M58" s="101">
        <f t="shared" si="2"/>
        <v>19.094574649899481</v>
      </c>
      <c r="N58" s="102"/>
      <c r="O58" s="126">
        <f t="shared" si="3"/>
        <v>100.00000000000003</v>
      </c>
      <c r="P58" s="102"/>
      <c r="Q58" s="141">
        <v>276388.44378945307</v>
      </c>
    </row>
    <row r="59" spans="3:17" ht="15.95" customHeight="1" x14ac:dyDescent="0.2">
      <c r="C59" s="89" t="s">
        <v>55</v>
      </c>
      <c r="D59" s="89"/>
      <c r="E59" s="90">
        <v>6676425</v>
      </c>
      <c r="F59" s="100"/>
      <c r="G59" s="107">
        <f t="shared" ref="G59" si="5">E59/$E$59*100</f>
        <v>100</v>
      </c>
      <c r="H59" s="104"/>
      <c r="I59" s="128"/>
      <c r="J59" s="104"/>
      <c r="K59" s="140">
        <v>15592.158354339994</v>
      </c>
      <c r="L59" s="104"/>
      <c r="M59" s="107">
        <f t="shared" ref="M59" si="6">K59/$K$59*100</f>
        <v>100</v>
      </c>
      <c r="N59" s="104"/>
      <c r="O59" s="128"/>
      <c r="P59" s="104"/>
      <c r="Q59" s="143">
        <v>2335.4053036377995</v>
      </c>
    </row>
    <row r="60" spans="3:17" ht="3.95" customHeight="1" x14ac:dyDescent="0.2"/>
    <row r="61" spans="3:17" ht="15" customHeight="1" x14ac:dyDescent="0.2"/>
  </sheetData>
  <mergeCells count="10">
    <mergeCell ref="Q7:Q10"/>
    <mergeCell ref="C2:Q2"/>
    <mergeCell ref="C4:Q4"/>
    <mergeCell ref="E9:E10"/>
    <mergeCell ref="G9:G10"/>
    <mergeCell ref="M9:M10"/>
    <mergeCell ref="E7:I7"/>
    <mergeCell ref="C7:C10"/>
    <mergeCell ref="K7:O7"/>
    <mergeCell ref="C5:Q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2">
    <tabColor theme="7" tint="0.39997558519241921"/>
  </sheetPr>
  <dimension ref="A1:R61"/>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c r="B1" s="129"/>
    </row>
    <row r="2" spans="1:18" ht="30" customHeight="1" x14ac:dyDescent="0.2">
      <c r="C2" s="173" t="s">
        <v>131</v>
      </c>
      <c r="D2" s="174"/>
      <c r="E2" s="174"/>
      <c r="F2" s="174"/>
      <c r="G2" s="174"/>
      <c r="H2" s="174"/>
      <c r="I2" s="174"/>
      <c r="J2" s="174"/>
      <c r="K2" s="174"/>
      <c r="L2" s="181"/>
      <c r="M2" s="181"/>
      <c r="N2" s="181"/>
      <c r="O2" s="181"/>
      <c r="P2" s="181"/>
      <c r="Q2" s="182"/>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176" t="s">
        <v>85</v>
      </c>
      <c r="D4" s="176"/>
      <c r="E4" s="177"/>
      <c r="F4" s="177"/>
      <c r="G4" s="177"/>
      <c r="H4" s="177"/>
      <c r="I4" s="177"/>
      <c r="J4" s="177"/>
      <c r="K4" s="177"/>
      <c r="L4" s="177"/>
      <c r="M4" s="177"/>
      <c r="N4" s="177"/>
      <c r="O4" s="177"/>
      <c r="P4" s="177"/>
      <c r="Q4" s="177"/>
      <c r="R4" s="7"/>
    </row>
    <row r="5" spans="1:18" ht="18" customHeight="1" x14ac:dyDescent="0.3">
      <c r="C5" s="177" t="s">
        <v>132</v>
      </c>
      <c r="D5" s="177"/>
      <c r="E5" s="177"/>
      <c r="F5" s="177"/>
      <c r="G5" s="177"/>
      <c r="H5" s="177"/>
      <c r="I5" s="177"/>
      <c r="J5" s="177"/>
      <c r="K5" s="177"/>
      <c r="L5" s="177"/>
      <c r="M5" s="177"/>
      <c r="N5" s="177"/>
      <c r="O5" s="177"/>
      <c r="P5" s="177"/>
      <c r="Q5" s="177"/>
      <c r="R5" s="7"/>
    </row>
    <row r="6" spans="1:18" ht="6.95" customHeight="1" x14ac:dyDescent="0.2">
      <c r="C6" s="4"/>
      <c r="D6" s="4"/>
      <c r="E6" s="4"/>
      <c r="F6" s="4"/>
      <c r="G6" s="4"/>
      <c r="H6" s="4"/>
      <c r="I6" s="4"/>
      <c r="J6" s="4"/>
      <c r="K6" s="4"/>
      <c r="L6" s="4"/>
      <c r="M6" s="4"/>
      <c r="N6" s="4"/>
      <c r="O6" s="4"/>
      <c r="P6" s="4"/>
      <c r="Q6" s="4"/>
      <c r="R6" s="7"/>
    </row>
    <row r="7" spans="1:18" ht="15.95" customHeight="1" x14ac:dyDescent="0.2">
      <c r="C7" s="183" t="s">
        <v>117</v>
      </c>
      <c r="D7" s="18"/>
      <c r="E7" s="184" t="s">
        <v>50</v>
      </c>
      <c r="F7" s="184"/>
      <c r="G7" s="184"/>
      <c r="H7" s="184"/>
      <c r="I7" s="184"/>
      <c r="J7" s="32"/>
      <c r="K7" s="184" t="s">
        <v>0</v>
      </c>
      <c r="L7" s="184"/>
      <c r="M7" s="184"/>
      <c r="N7" s="184"/>
      <c r="O7" s="184"/>
      <c r="P7" s="32"/>
      <c r="Q7" s="185" t="s">
        <v>121</v>
      </c>
      <c r="R7" s="7"/>
    </row>
    <row r="8" spans="1:18" s="7" customFormat="1" ht="3.95" customHeight="1" x14ac:dyDescent="0.2">
      <c r="B8"/>
      <c r="C8" s="183"/>
      <c r="D8" s="18"/>
      <c r="E8" s="32"/>
      <c r="F8" s="32"/>
      <c r="G8" s="32"/>
      <c r="H8" s="32"/>
      <c r="I8" s="32"/>
      <c r="J8" s="32"/>
      <c r="K8" s="32"/>
      <c r="L8" s="32"/>
      <c r="M8" s="32"/>
      <c r="N8" s="32"/>
      <c r="O8" s="32"/>
      <c r="P8" s="32"/>
      <c r="Q8" s="185"/>
    </row>
    <row r="9" spans="1:18" ht="15" customHeight="1" x14ac:dyDescent="0.2">
      <c r="C9" s="183"/>
      <c r="D9" s="18"/>
      <c r="E9" s="178" t="s">
        <v>1</v>
      </c>
      <c r="F9" s="22"/>
      <c r="G9" s="178" t="s">
        <v>53</v>
      </c>
      <c r="H9" s="22"/>
      <c r="I9" s="83" t="s">
        <v>53</v>
      </c>
      <c r="J9" s="33"/>
      <c r="K9" s="83" t="s">
        <v>58</v>
      </c>
      <c r="L9" s="18"/>
      <c r="M9" s="178" t="s">
        <v>53</v>
      </c>
      <c r="N9" s="22"/>
      <c r="O9" s="83" t="s">
        <v>53</v>
      </c>
      <c r="P9" s="34"/>
      <c r="Q9" s="185"/>
      <c r="R9" s="7"/>
    </row>
    <row r="10" spans="1:18" ht="15" customHeight="1" x14ac:dyDescent="0.25">
      <c r="C10" s="183"/>
      <c r="D10" s="18"/>
      <c r="E10" s="178"/>
      <c r="F10" s="22"/>
      <c r="G10" s="178"/>
      <c r="H10" s="22"/>
      <c r="I10" s="84" t="s">
        <v>122</v>
      </c>
      <c r="J10" s="33"/>
      <c r="K10" s="84" t="s">
        <v>59</v>
      </c>
      <c r="L10" s="18"/>
      <c r="M10" s="178"/>
      <c r="N10" s="22"/>
      <c r="O10" s="84" t="s">
        <v>122</v>
      </c>
      <c r="P10" s="34"/>
      <c r="Q10" s="185"/>
      <c r="R10" s="7"/>
    </row>
    <row r="11" spans="1:18" s="2" customFormat="1" ht="3.95" customHeight="1" x14ac:dyDescent="0.2">
      <c r="B11"/>
      <c r="C11" s="18"/>
      <c r="D11" s="18"/>
      <c r="E11" s="22"/>
      <c r="F11" s="22"/>
      <c r="G11" s="22"/>
      <c r="H11" s="22"/>
      <c r="I11" s="33"/>
      <c r="J11" s="33"/>
      <c r="K11" s="18"/>
      <c r="L11" s="18"/>
      <c r="M11" s="32"/>
      <c r="N11" s="32"/>
      <c r="O11" s="34"/>
      <c r="P11" s="34"/>
      <c r="Q11" s="18"/>
      <c r="R11" s="6"/>
    </row>
    <row r="12" spans="1:18" ht="15" customHeight="1" x14ac:dyDescent="0.2">
      <c r="C12" s="68" t="s">
        <v>2</v>
      </c>
      <c r="D12" s="23"/>
      <c r="E12" s="77">
        <v>941429</v>
      </c>
      <c r="F12" s="93"/>
      <c r="G12" s="101">
        <f>E12/$E$59*100</f>
        <v>6.7917089452073727</v>
      </c>
      <c r="H12" s="102"/>
      <c r="I12" s="126">
        <f>G12</f>
        <v>6.7917089452073727</v>
      </c>
      <c r="J12" s="102"/>
      <c r="K12" s="167">
        <v>-234.94431724000376</v>
      </c>
      <c r="L12" s="93"/>
      <c r="M12" s="101">
        <f>K12/$K$59*100</f>
        <v>2.3275592667054479</v>
      </c>
      <c r="N12" s="102"/>
      <c r="O12" s="126">
        <f t="shared" ref="O12" si="0">M12</f>
        <v>2.3275592667054479</v>
      </c>
      <c r="P12" s="102"/>
      <c r="Q12" s="170">
        <v>-249.5613766306368</v>
      </c>
    </row>
    <row r="13" spans="1:18" ht="15" customHeight="1" x14ac:dyDescent="0.2">
      <c r="C13" s="68" t="s">
        <v>3</v>
      </c>
      <c r="D13" s="23"/>
      <c r="E13" s="77">
        <v>1117738</v>
      </c>
      <c r="F13" s="93"/>
      <c r="G13" s="101">
        <f t="shared" ref="G13:G58" si="1">E13/$E$59*100</f>
        <v>8.0636470440130879</v>
      </c>
      <c r="H13" s="102"/>
      <c r="I13" s="126">
        <f>I12+G13</f>
        <v>14.85535598922046</v>
      </c>
      <c r="J13" s="102"/>
      <c r="K13" s="167">
        <v>-280.1988718999973</v>
      </c>
      <c r="L13" s="93"/>
      <c r="M13" s="101">
        <f t="shared" ref="M13:M58" si="2">K13/$K$59*100</f>
        <v>2.7758895744859728</v>
      </c>
      <c r="N13" s="102"/>
      <c r="O13" s="126">
        <f t="shared" ref="O13:O58" si="3">O12+M13</f>
        <v>5.1034488411914207</v>
      </c>
      <c r="P13" s="102"/>
      <c r="Q13" s="170">
        <v>-250.68385605571009</v>
      </c>
    </row>
    <row r="14" spans="1:18" ht="15" customHeight="1" x14ac:dyDescent="0.2">
      <c r="C14" s="68" t="s">
        <v>4</v>
      </c>
      <c r="D14" s="23"/>
      <c r="E14" s="77">
        <v>869335</v>
      </c>
      <c r="F14" s="93"/>
      <c r="G14" s="101">
        <f t="shared" si="1"/>
        <v>6.2716044395082911</v>
      </c>
      <c r="H14" s="102"/>
      <c r="I14" s="126">
        <f t="shared" ref="I14:I58" si="4">I13+G14</f>
        <v>21.126960428728751</v>
      </c>
      <c r="J14" s="102"/>
      <c r="K14" s="167">
        <v>-298.58606224997408</v>
      </c>
      <c r="L14" s="93"/>
      <c r="M14" s="101">
        <f t="shared" si="2"/>
        <v>2.9580488017893791</v>
      </c>
      <c r="N14" s="102"/>
      <c r="O14" s="126">
        <f t="shared" si="3"/>
        <v>8.0614976429808003</v>
      </c>
      <c r="P14" s="102"/>
      <c r="Q14" s="170">
        <v>-343.46490392078323</v>
      </c>
    </row>
    <row r="15" spans="1:18" ht="15" customHeight="1" x14ac:dyDescent="0.2">
      <c r="C15" s="68" t="s">
        <v>5</v>
      </c>
      <c r="D15" s="23"/>
      <c r="E15" s="77">
        <v>891855</v>
      </c>
      <c r="F15" s="93"/>
      <c r="G15" s="101">
        <f t="shared" si="1"/>
        <v>6.4340694638978828</v>
      </c>
      <c r="H15" s="102"/>
      <c r="I15" s="126">
        <f t="shared" si="4"/>
        <v>27.561029892626635</v>
      </c>
      <c r="J15" s="102"/>
      <c r="K15" s="167">
        <v>-375.82979387993635</v>
      </c>
      <c r="L15" s="93"/>
      <c r="M15" s="101">
        <f t="shared" si="2"/>
        <v>3.7232912450299462</v>
      </c>
      <c r="N15" s="102"/>
      <c r="O15" s="126">
        <f t="shared" si="3"/>
        <v>11.784788888010747</v>
      </c>
      <c r="P15" s="102"/>
      <c r="Q15" s="170">
        <v>-421.40235114445323</v>
      </c>
    </row>
    <row r="16" spans="1:18" ht="15" customHeight="1" x14ac:dyDescent="0.2">
      <c r="C16" s="68" t="s">
        <v>6</v>
      </c>
      <c r="D16" s="23"/>
      <c r="E16" s="77">
        <v>921415</v>
      </c>
      <c r="F16" s="93"/>
      <c r="G16" s="101">
        <f t="shared" si="1"/>
        <v>6.647322844046923</v>
      </c>
      <c r="H16" s="102"/>
      <c r="I16" s="126">
        <f t="shared" si="4"/>
        <v>34.208352736673561</v>
      </c>
      <c r="J16" s="102"/>
      <c r="K16" s="167">
        <v>-450.62491972995878</v>
      </c>
      <c r="L16" s="93"/>
      <c r="M16" s="101">
        <f t="shared" si="2"/>
        <v>4.4642757060364273</v>
      </c>
      <c r="N16" s="102"/>
      <c r="O16" s="126">
        <f t="shared" si="3"/>
        <v>16.249064594047173</v>
      </c>
      <c r="P16" s="102"/>
      <c r="Q16" s="170">
        <v>-489.05750365466025</v>
      </c>
    </row>
    <row r="17" spans="3:17" ht="15" customHeight="1" x14ac:dyDescent="0.2">
      <c r="C17" s="70" t="s">
        <v>7</v>
      </c>
      <c r="D17" s="26"/>
      <c r="E17" s="78">
        <v>533917</v>
      </c>
      <c r="F17" s="94"/>
      <c r="G17" s="98">
        <f t="shared" si="1"/>
        <v>3.8518134292636876</v>
      </c>
      <c r="H17" s="103"/>
      <c r="I17" s="127">
        <f t="shared" si="4"/>
        <v>38.060166165937247</v>
      </c>
      <c r="J17" s="103"/>
      <c r="K17" s="169">
        <v>-312.57888468999079</v>
      </c>
      <c r="L17" s="94"/>
      <c r="M17" s="98">
        <f t="shared" si="2"/>
        <v>3.0966736637150851</v>
      </c>
      <c r="N17" s="103"/>
      <c r="O17" s="127">
        <f t="shared" si="3"/>
        <v>19.345738257762257</v>
      </c>
      <c r="P17" s="103"/>
      <c r="Q17" s="171">
        <v>-585.44471273623196</v>
      </c>
    </row>
    <row r="18" spans="3:17" ht="15" customHeight="1" x14ac:dyDescent="0.2">
      <c r="C18" s="68" t="s">
        <v>8</v>
      </c>
      <c r="D18" s="23"/>
      <c r="E18" s="77">
        <v>417467</v>
      </c>
      <c r="F18" s="93"/>
      <c r="G18" s="101">
        <f t="shared" si="1"/>
        <v>3.0117134252597761</v>
      </c>
      <c r="H18" s="102"/>
      <c r="I18" s="126">
        <f t="shared" si="4"/>
        <v>41.071879591197025</v>
      </c>
      <c r="J18" s="102"/>
      <c r="K18" s="167">
        <v>-281.31328772999291</v>
      </c>
      <c r="L18" s="93"/>
      <c r="M18" s="101">
        <f t="shared" si="2"/>
        <v>2.7869299304415494</v>
      </c>
      <c r="N18" s="102"/>
      <c r="O18" s="126">
        <f t="shared" si="3"/>
        <v>22.132668188203805</v>
      </c>
      <c r="P18" s="102"/>
      <c r="Q18" s="170">
        <v>-673.85754497958624</v>
      </c>
    </row>
    <row r="19" spans="3:17" ht="15" customHeight="1" x14ac:dyDescent="0.2">
      <c r="C19" s="68" t="s">
        <v>9</v>
      </c>
      <c r="D19" s="23"/>
      <c r="E19" s="77">
        <v>356519</v>
      </c>
      <c r="F19" s="93"/>
      <c r="G19" s="101">
        <f t="shared" si="1"/>
        <v>2.5720190066764324</v>
      </c>
      <c r="H19" s="102"/>
      <c r="I19" s="126">
        <f t="shared" si="4"/>
        <v>43.643898597873459</v>
      </c>
      <c r="J19" s="102"/>
      <c r="K19" s="167">
        <v>-261.00157463000147</v>
      </c>
      <c r="L19" s="93"/>
      <c r="M19" s="101">
        <f t="shared" si="2"/>
        <v>2.5857047354509732</v>
      </c>
      <c r="N19" s="102"/>
      <c r="O19" s="126">
        <f t="shared" si="3"/>
        <v>24.71837292365478</v>
      </c>
      <c r="P19" s="102"/>
      <c r="Q19" s="170">
        <v>-732.08321191858352</v>
      </c>
    </row>
    <row r="20" spans="3:17" ht="15" customHeight="1" x14ac:dyDescent="0.2">
      <c r="C20" s="68" t="s">
        <v>10</v>
      </c>
      <c r="D20" s="23"/>
      <c r="E20" s="77">
        <v>319200</v>
      </c>
      <c r="F20" s="93"/>
      <c r="G20" s="101">
        <f t="shared" si="1"/>
        <v>2.30279022136581</v>
      </c>
      <c r="H20" s="102"/>
      <c r="I20" s="126">
        <f t="shared" si="4"/>
        <v>45.94668881923927</v>
      </c>
      <c r="J20" s="102"/>
      <c r="K20" s="167">
        <v>-244.54111789999698</v>
      </c>
      <c r="L20" s="93"/>
      <c r="M20" s="101">
        <f t="shared" si="2"/>
        <v>2.4226333786026686</v>
      </c>
      <c r="N20" s="102"/>
      <c r="O20" s="126">
        <f t="shared" si="3"/>
        <v>27.141006302257448</v>
      </c>
      <c r="P20" s="102"/>
      <c r="Q20" s="170">
        <v>-766.10625908520353</v>
      </c>
    </row>
    <row r="21" spans="3:17" ht="15" customHeight="1" x14ac:dyDescent="0.2">
      <c r="C21" s="68" t="s">
        <v>11</v>
      </c>
      <c r="D21" s="23"/>
      <c r="E21" s="77">
        <v>304324</v>
      </c>
      <c r="F21" s="93"/>
      <c r="G21" s="101">
        <f t="shared" si="1"/>
        <v>2.1954709628036615</v>
      </c>
      <c r="H21" s="102"/>
      <c r="I21" s="126">
        <f t="shared" si="4"/>
        <v>48.142159782042931</v>
      </c>
      <c r="J21" s="102"/>
      <c r="K21" s="167">
        <v>-252.95470102000144</v>
      </c>
      <c r="L21" s="93"/>
      <c r="M21" s="101">
        <f t="shared" si="2"/>
        <v>2.5059855259847139</v>
      </c>
      <c r="N21" s="102"/>
      <c r="O21" s="126">
        <f t="shared" si="3"/>
        <v>29.646991828242161</v>
      </c>
      <c r="P21" s="102"/>
      <c r="Q21" s="170">
        <v>-831.2019460180644</v>
      </c>
    </row>
    <row r="22" spans="3:17" ht="15" customHeight="1" x14ac:dyDescent="0.2">
      <c r="C22" s="68" t="s">
        <v>12</v>
      </c>
      <c r="D22" s="23"/>
      <c r="E22" s="77">
        <v>286617</v>
      </c>
      <c r="F22" s="93"/>
      <c r="G22" s="101">
        <f t="shared" si="1"/>
        <v>2.0677281481115424</v>
      </c>
      <c r="H22" s="102"/>
      <c r="I22" s="126">
        <f t="shared" si="4"/>
        <v>50.209887930154473</v>
      </c>
      <c r="J22" s="102"/>
      <c r="K22" s="167">
        <v>-248.28457817999868</v>
      </c>
      <c r="L22" s="93"/>
      <c r="M22" s="101">
        <f t="shared" si="2"/>
        <v>2.4597192965198102</v>
      </c>
      <c r="N22" s="102"/>
      <c r="O22" s="126">
        <f t="shared" si="3"/>
        <v>32.106711124761972</v>
      </c>
      <c r="P22" s="102"/>
      <c r="Q22" s="170">
        <v>-866.2590780728242</v>
      </c>
    </row>
    <row r="23" spans="3:17" ht="15" customHeight="1" x14ac:dyDescent="0.2">
      <c r="C23" s="70" t="s">
        <v>13</v>
      </c>
      <c r="D23" s="26"/>
      <c r="E23" s="78">
        <v>529442</v>
      </c>
      <c r="F23" s="94"/>
      <c r="G23" s="98">
        <f t="shared" si="1"/>
        <v>3.8195296377830736</v>
      </c>
      <c r="H23" s="103"/>
      <c r="I23" s="127">
        <f t="shared" si="4"/>
        <v>54.029417567937543</v>
      </c>
      <c r="J23" s="103"/>
      <c r="K23" s="169">
        <v>-406.72285164999931</v>
      </c>
      <c r="L23" s="94"/>
      <c r="M23" s="98">
        <f t="shared" si="2"/>
        <v>4.0293442865943563</v>
      </c>
      <c r="N23" s="103"/>
      <c r="O23" s="127">
        <f t="shared" si="3"/>
        <v>36.136055411356331</v>
      </c>
      <c r="P23" s="103"/>
      <c r="Q23" s="171">
        <v>-768.21040198926289</v>
      </c>
    </row>
    <row r="24" spans="3:17" ht="15" customHeight="1" x14ac:dyDescent="0.2">
      <c r="C24" s="68" t="s">
        <v>14</v>
      </c>
      <c r="D24" s="23"/>
      <c r="E24" s="77">
        <v>558582</v>
      </c>
      <c r="F24" s="93"/>
      <c r="G24" s="101">
        <f t="shared" si="1"/>
        <v>4.0297530307987373</v>
      </c>
      <c r="H24" s="102"/>
      <c r="I24" s="126">
        <f t="shared" si="4"/>
        <v>58.05917059873628</v>
      </c>
      <c r="J24" s="102"/>
      <c r="K24" s="167">
        <v>-438.14669128000622</v>
      </c>
      <c r="L24" s="93"/>
      <c r="M24" s="101">
        <f t="shared" si="2"/>
        <v>4.3406557070428553</v>
      </c>
      <c r="N24" s="102"/>
      <c r="O24" s="126">
        <f t="shared" si="3"/>
        <v>40.476711118399187</v>
      </c>
      <c r="P24" s="102"/>
      <c r="Q24" s="170">
        <v>-784.39099591466652</v>
      </c>
    </row>
    <row r="25" spans="3:17" ht="15" customHeight="1" x14ac:dyDescent="0.2">
      <c r="C25" s="68" t="s">
        <v>15</v>
      </c>
      <c r="D25" s="23"/>
      <c r="E25" s="77">
        <v>531933</v>
      </c>
      <c r="F25" s="93"/>
      <c r="G25" s="101">
        <f t="shared" si="1"/>
        <v>3.8375003471860256</v>
      </c>
      <c r="H25" s="102"/>
      <c r="I25" s="126">
        <f t="shared" si="4"/>
        <v>61.896670945922303</v>
      </c>
      <c r="J25" s="102"/>
      <c r="K25" s="167">
        <v>-438.43924073000966</v>
      </c>
      <c r="L25" s="93"/>
      <c r="M25" s="101">
        <f t="shared" si="2"/>
        <v>4.3435539520028712</v>
      </c>
      <c r="N25" s="102"/>
      <c r="O25" s="126">
        <f t="shared" si="3"/>
        <v>44.820265070402058</v>
      </c>
      <c r="P25" s="102"/>
      <c r="Q25" s="170">
        <v>-824.2377155205819</v>
      </c>
    </row>
    <row r="26" spans="3:17" ht="15" customHeight="1" x14ac:dyDescent="0.2">
      <c r="C26" s="68" t="s">
        <v>16</v>
      </c>
      <c r="D26" s="23"/>
      <c r="E26" s="77">
        <v>485578</v>
      </c>
      <c r="F26" s="93"/>
      <c r="G26" s="101">
        <f t="shared" si="1"/>
        <v>3.503083552977341</v>
      </c>
      <c r="H26" s="102"/>
      <c r="I26" s="126">
        <f t="shared" si="4"/>
        <v>65.39975449889964</v>
      </c>
      <c r="J26" s="102"/>
      <c r="K26" s="167">
        <v>-419.4719175700065</v>
      </c>
      <c r="L26" s="93"/>
      <c r="M26" s="101">
        <f t="shared" si="2"/>
        <v>4.1556474331124225</v>
      </c>
      <c r="N26" s="102"/>
      <c r="O26" s="126">
        <f t="shared" si="3"/>
        <v>48.975912503514479</v>
      </c>
      <c r="P26" s="102"/>
      <c r="Q26" s="170">
        <v>-863.86104306621485</v>
      </c>
    </row>
    <row r="27" spans="3:17" ht="15" customHeight="1" x14ac:dyDescent="0.2">
      <c r="C27" s="68" t="s">
        <v>17</v>
      </c>
      <c r="D27" s="23"/>
      <c r="E27" s="77">
        <v>450963</v>
      </c>
      <c r="F27" s="93"/>
      <c r="G27" s="101">
        <f t="shared" si="1"/>
        <v>3.2533621134015971</v>
      </c>
      <c r="H27" s="102"/>
      <c r="I27" s="126">
        <f t="shared" si="4"/>
        <v>68.653116612301233</v>
      </c>
      <c r="J27" s="102"/>
      <c r="K27" s="167">
        <v>-398.40596278999431</v>
      </c>
      <c r="L27" s="93"/>
      <c r="M27" s="101">
        <f t="shared" si="2"/>
        <v>3.9469500752183513</v>
      </c>
      <c r="N27" s="102"/>
      <c r="O27" s="126">
        <f t="shared" si="3"/>
        <v>52.922862578732833</v>
      </c>
      <c r="P27" s="102"/>
      <c r="Q27" s="170">
        <v>-883.45598816309609</v>
      </c>
    </row>
    <row r="28" spans="3:17" ht="15" customHeight="1" x14ac:dyDescent="0.2">
      <c r="C28" s="68" t="s">
        <v>18</v>
      </c>
      <c r="D28" s="23"/>
      <c r="E28" s="77">
        <v>390714</v>
      </c>
      <c r="F28" s="93"/>
      <c r="G28" s="101">
        <f t="shared" si="1"/>
        <v>2.8187104591188001</v>
      </c>
      <c r="H28" s="102"/>
      <c r="I28" s="126">
        <f t="shared" si="4"/>
        <v>71.471827071420037</v>
      </c>
      <c r="J28" s="102"/>
      <c r="K28" s="167">
        <v>-359.12959296000315</v>
      </c>
      <c r="L28" s="93"/>
      <c r="M28" s="101">
        <f t="shared" si="2"/>
        <v>3.557844777272543</v>
      </c>
      <c r="N28" s="102"/>
      <c r="O28" s="126">
        <f t="shared" si="3"/>
        <v>56.480707356005375</v>
      </c>
      <c r="P28" s="102"/>
      <c r="Q28" s="170">
        <v>-919.16233603096669</v>
      </c>
    </row>
    <row r="29" spans="3:17" ht="15" customHeight="1" x14ac:dyDescent="0.2">
      <c r="C29" s="70" t="s">
        <v>19</v>
      </c>
      <c r="D29" s="26"/>
      <c r="E29" s="78">
        <v>338239</v>
      </c>
      <c r="F29" s="94"/>
      <c r="G29" s="98">
        <f t="shared" si="1"/>
        <v>2.440142423823779</v>
      </c>
      <c r="H29" s="103"/>
      <c r="I29" s="127">
        <f t="shared" si="4"/>
        <v>73.91196949524381</v>
      </c>
      <c r="J29" s="103"/>
      <c r="K29" s="169">
        <v>-316.64023717000367</v>
      </c>
      <c r="L29" s="94"/>
      <c r="M29" s="98">
        <f t="shared" si="2"/>
        <v>3.1369088935400082</v>
      </c>
      <c r="N29" s="103"/>
      <c r="O29" s="127">
        <f t="shared" si="3"/>
        <v>59.617616249545385</v>
      </c>
      <c r="P29" s="103"/>
      <c r="Q29" s="171">
        <v>-936.14348780005753</v>
      </c>
    </row>
    <row r="30" spans="3:17" ht="15" customHeight="1" x14ac:dyDescent="0.2">
      <c r="C30" s="68" t="s">
        <v>20</v>
      </c>
      <c r="D30" s="23"/>
      <c r="E30" s="77">
        <v>312150</v>
      </c>
      <c r="F30" s="93"/>
      <c r="G30" s="101">
        <f t="shared" si="1"/>
        <v>2.2519297230555688</v>
      </c>
      <c r="H30" s="102"/>
      <c r="I30" s="126">
        <f t="shared" si="4"/>
        <v>76.163899218299377</v>
      </c>
      <c r="J30" s="102"/>
      <c r="K30" s="167">
        <v>-291.19377936999825</v>
      </c>
      <c r="L30" s="93"/>
      <c r="M30" s="101">
        <f t="shared" si="2"/>
        <v>2.8848145277217103</v>
      </c>
      <c r="N30" s="102"/>
      <c r="O30" s="126">
        <f t="shared" si="3"/>
        <v>62.502430777267094</v>
      </c>
      <c r="P30" s="102"/>
      <c r="Q30" s="170">
        <v>-932.8649026749905</v>
      </c>
    </row>
    <row r="31" spans="3:17" ht="15" customHeight="1" x14ac:dyDescent="0.2">
      <c r="C31" s="68" t="s">
        <v>21</v>
      </c>
      <c r="D31" s="23"/>
      <c r="E31" s="77">
        <v>289072</v>
      </c>
      <c r="F31" s="93"/>
      <c r="G31" s="101">
        <f t="shared" si="1"/>
        <v>2.0854391443316334</v>
      </c>
      <c r="H31" s="102"/>
      <c r="I31" s="126">
        <f t="shared" si="4"/>
        <v>78.249338362631008</v>
      </c>
      <c r="J31" s="102"/>
      <c r="K31" s="167">
        <v>-272.32981032999368</v>
      </c>
      <c r="L31" s="93"/>
      <c r="M31" s="101">
        <f t="shared" si="2"/>
        <v>2.6979319231041456</v>
      </c>
      <c r="N31" s="102"/>
      <c r="O31" s="126">
        <f t="shared" si="3"/>
        <v>65.200362700371244</v>
      </c>
      <c r="P31" s="102"/>
      <c r="Q31" s="170">
        <v>-942.08297700916614</v>
      </c>
    </row>
    <row r="32" spans="3:17" ht="15" customHeight="1" x14ac:dyDescent="0.2">
      <c r="C32" s="68" t="s">
        <v>22</v>
      </c>
      <c r="D32" s="23"/>
      <c r="E32" s="77">
        <v>275317</v>
      </c>
      <c r="F32" s="93"/>
      <c r="G32" s="101">
        <f t="shared" si="1"/>
        <v>1.9862070657135675</v>
      </c>
      <c r="H32" s="102"/>
      <c r="I32" s="126">
        <f t="shared" si="4"/>
        <v>80.235545428344579</v>
      </c>
      <c r="J32" s="102"/>
      <c r="K32" s="167">
        <v>-260.17147304000014</v>
      </c>
      <c r="L32" s="93"/>
      <c r="M32" s="101">
        <f t="shared" si="2"/>
        <v>2.577481039424562</v>
      </c>
      <c r="N32" s="102"/>
      <c r="O32" s="126">
        <f t="shared" si="3"/>
        <v>67.777843739795799</v>
      </c>
      <c r="P32" s="102"/>
      <c r="Q32" s="170">
        <v>-944.9887694548471</v>
      </c>
    </row>
    <row r="33" spans="3:17" ht="15" customHeight="1" x14ac:dyDescent="0.2">
      <c r="C33" s="68" t="s">
        <v>23</v>
      </c>
      <c r="D33" s="23"/>
      <c r="E33" s="77">
        <v>546556</v>
      </c>
      <c r="F33" s="93"/>
      <c r="G33" s="101">
        <f t="shared" si="1"/>
        <v>3.9429943992130694</v>
      </c>
      <c r="H33" s="102"/>
      <c r="I33" s="126">
        <f t="shared" si="4"/>
        <v>84.178539827557643</v>
      </c>
      <c r="J33" s="102"/>
      <c r="K33" s="167">
        <v>-519.08131953001202</v>
      </c>
      <c r="L33" s="93"/>
      <c r="M33" s="101">
        <f t="shared" si="2"/>
        <v>5.1424633276469525</v>
      </c>
      <c r="N33" s="102"/>
      <c r="O33" s="126">
        <f t="shared" si="3"/>
        <v>72.920307067442749</v>
      </c>
      <c r="P33" s="102"/>
      <c r="Q33" s="170">
        <v>-949.73126181033967</v>
      </c>
    </row>
    <row r="34" spans="3:17" ht="15" customHeight="1" x14ac:dyDescent="0.2">
      <c r="C34" s="68" t="s">
        <v>24</v>
      </c>
      <c r="D34" s="23"/>
      <c r="E34" s="77">
        <v>495723</v>
      </c>
      <c r="F34" s="93"/>
      <c r="G34" s="101">
        <f t="shared" si="1"/>
        <v>3.5762721707585321</v>
      </c>
      <c r="H34" s="102"/>
      <c r="I34" s="126">
        <f t="shared" si="4"/>
        <v>87.754811998316171</v>
      </c>
      <c r="J34" s="102"/>
      <c r="K34" s="167">
        <v>-504.0920270299988</v>
      </c>
      <c r="L34" s="93"/>
      <c r="M34" s="101">
        <f t="shared" si="2"/>
        <v>4.9939665813982472</v>
      </c>
      <c r="N34" s="102"/>
      <c r="O34" s="126">
        <f t="shared" si="3"/>
        <v>77.914273648841004</v>
      </c>
      <c r="P34" s="102"/>
      <c r="Q34" s="170">
        <v>-1016.8824666799781</v>
      </c>
    </row>
    <row r="35" spans="3:17" ht="15" customHeight="1" x14ac:dyDescent="0.2">
      <c r="C35" s="70" t="s">
        <v>25</v>
      </c>
      <c r="D35" s="26"/>
      <c r="E35" s="78">
        <v>403630</v>
      </c>
      <c r="F35" s="94"/>
      <c r="G35" s="98">
        <f t="shared" si="1"/>
        <v>2.911889777725194</v>
      </c>
      <c r="H35" s="103"/>
      <c r="I35" s="127">
        <f t="shared" si="4"/>
        <v>90.666701776041364</v>
      </c>
      <c r="J35" s="103"/>
      <c r="K35" s="169">
        <v>-427.92438846998857</v>
      </c>
      <c r="L35" s="94"/>
      <c r="M35" s="98">
        <f t="shared" si="2"/>
        <v>4.2393848360891209</v>
      </c>
      <c r="N35" s="103"/>
      <c r="O35" s="127">
        <f t="shared" si="3"/>
        <v>82.153658484930119</v>
      </c>
      <c r="P35" s="103"/>
      <c r="Q35" s="171">
        <v>-1060.1897492009725</v>
      </c>
    </row>
    <row r="36" spans="3:17" ht="15" customHeight="1" x14ac:dyDescent="0.2">
      <c r="C36" s="68" t="s">
        <v>26</v>
      </c>
      <c r="D36" s="23"/>
      <c r="E36" s="77">
        <v>256434</v>
      </c>
      <c r="F36" s="93"/>
      <c r="G36" s="101">
        <f t="shared" si="1"/>
        <v>1.8499802870479956</v>
      </c>
      <c r="H36" s="102"/>
      <c r="I36" s="126">
        <f t="shared" si="4"/>
        <v>92.516682063089362</v>
      </c>
      <c r="J36" s="102"/>
      <c r="K36" s="167">
        <v>-273.96762854000804</v>
      </c>
      <c r="L36" s="93"/>
      <c r="M36" s="101">
        <f t="shared" si="2"/>
        <v>2.7141575505067594</v>
      </c>
      <c r="N36" s="102"/>
      <c r="O36" s="126">
        <f t="shared" si="3"/>
        <v>84.867816035436874</v>
      </c>
      <c r="P36" s="102"/>
      <c r="Q36" s="170">
        <v>-1068.3748197977179</v>
      </c>
    </row>
    <row r="37" spans="3:17" ht="15" customHeight="1" x14ac:dyDescent="0.2">
      <c r="C37" s="68" t="s">
        <v>27</v>
      </c>
      <c r="D37" s="23"/>
      <c r="E37" s="77">
        <v>187779</v>
      </c>
      <c r="F37" s="93"/>
      <c r="G37" s="101">
        <f t="shared" si="1"/>
        <v>1.3546856045672007</v>
      </c>
      <c r="H37" s="102"/>
      <c r="I37" s="126">
        <f t="shared" si="4"/>
        <v>93.871367667656557</v>
      </c>
      <c r="J37" s="102"/>
      <c r="K37" s="167">
        <v>-207.84290814999844</v>
      </c>
      <c r="L37" s="93"/>
      <c r="M37" s="101">
        <f t="shared" si="2"/>
        <v>2.0590695385466748</v>
      </c>
      <c r="N37" s="102"/>
      <c r="O37" s="126">
        <f t="shared" si="3"/>
        <v>86.926885573983554</v>
      </c>
      <c r="P37" s="102"/>
      <c r="Q37" s="170">
        <v>-1106.848519536255</v>
      </c>
    </row>
    <row r="38" spans="3:17" ht="15" customHeight="1" x14ac:dyDescent="0.2">
      <c r="C38" s="68" t="s">
        <v>28</v>
      </c>
      <c r="D38" s="23"/>
      <c r="E38" s="77">
        <v>135982</v>
      </c>
      <c r="F38" s="93"/>
      <c r="G38" s="101">
        <f t="shared" si="1"/>
        <v>0.98100883421605756</v>
      </c>
      <c r="H38" s="102"/>
      <c r="I38" s="126">
        <f t="shared" si="4"/>
        <v>94.852376501872612</v>
      </c>
      <c r="J38" s="102"/>
      <c r="K38" s="167">
        <v>-157.26547338000071</v>
      </c>
      <c r="L38" s="93"/>
      <c r="M38" s="101">
        <f t="shared" si="2"/>
        <v>1.5580062297251149</v>
      </c>
      <c r="N38" s="102"/>
      <c r="O38" s="126">
        <f t="shared" si="3"/>
        <v>88.484891803708663</v>
      </c>
      <c r="P38" s="102"/>
      <c r="Q38" s="170">
        <v>-1156.5168432586718</v>
      </c>
    </row>
    <row r="39" spans="3:17" ht="15" customHeight="1" x14ac:dyDescent="0.2">
      <c r="C39" s="68" t="s">
        <v>29</v>
      </c>
      <c r="D39" s="23"/>
      <c r="E39" s="77">
        <v>104354</v>
      </c>
      <c r="F39" s="93"/>
      <c r="G39" s="101">
        <f t="shared" si="1"/>
        <v>0.75283637456268093</v>
      </c>
      <c r="H39" s="102"/>
      <c r="I39" s="126">
        <f t="shared" si="4"/>
        <v>95.605212876435289</v>
      </c>
      <c r="J39" s="102"/>
      <c r="K39" s="167">
        <v>-126.22688957000204</v>
      </c>
      <c r="L39" s="93"/>
      <c r="M39" s="101">
        <f t="shared" si="2"/>
        <v>1.2505114827950321</v>
      </c>
      <c r="N39" s="102"/>
      <c r="O39" s="126">
        <f t="shared" si="3"/>
        <v>89.735403286503697</v>
      </c>
      <c r="P39" s="102"/>
      <c r="Q39" s="170">
        <v>-1209.6027902140986</v>
      </c>
    </row>
    <row r="40" spans="3:17" ht="15" customHeight="1" x14ac:dyDescent="0.2">
      <c r="C40" s="68" t="s">
        <v>30</v>
      </c>
      <c r="D40" s="23"/>
      <c r="E40" s="77">
        <v>85680</v>
      </c>
      <c r="F40" s="93"/>
      <c r="G40" s="101">
        <f t="shared" si="1"/>
        <v>0.61811737520871746</v>
      </c>
      <c r="H40" s="102"/>
      <c r="I40" s="126">
        <f t="shared" si="4"/>
        <v>96.223330251644001</v>
      </c>
      <c r="J40" s="102"/>
      <c r="K40" s="167">
        <v>-106.84422674000064</v>
      </c>
      <c r="L40" s="93"/>
      <c r="M40" s="101">
        <f t="shared" si="2"/>
        <v>1.0584902540486854</v>
      </c>
      <c r="N40" s="102"/>
      <c r="O40" s="126">
        <f t="shared" si="3"/>
        <v>90.793893540552389</v>
      </c>
      <c r="P40" s="102"/>
      <c r="Q40" s="170">
        <v>-1247.0147845471597</v>
      </c>
    </row>
    <row r="41" spans="3:17" ht="15" customHeight="1" x14ac:dyDescent="0.2">
      <c r="C41" s="70" t="s">
        <v>31</v>
      </c>
      <c r="D41" s="26"/>
      <c r="E41" s="78">
        <v>72780</v>
      </c>
      <c r="F41" s="94"/>
      <c r="G41" s="98">
        <f t="shared" si="1"/>
        <v>0.52505348468359536</v>
      </c>
      <c r="H41" s="103"/>
      <c r="I41" s="127">
        <f t="shared" si="4"/>
        <v>96.748383736327597</v>
      </c>
      <c r="J41" s="103"/>
      <c r="K41" s="169">
        <v>-94.854933820000127</v>
      </c>
      <c r="L41" s="94"/>
      <c r="M41" s="98">
        <f t="shared" si="2"/>
        <v>0.93971406841876648</v>
      </c>
      <c r="N41" s="103"/>
      <c r="O41" s="127">
        <f t="shared" si="3"/>
        <v>91.733607608971155</v>
      </c>
      <c r="P41" s="103"/>
      <c r="Q41" s="171">
        <v>-1303.3104399560336</v>
      </c>
    </row>
    <row r="42" spans="3:17" ht="15" customHeight="1" x14ac:dyDescent="0.2">
      <c r="C42" s="68" t="s">
        <v>32</v>
      </c>
      <c r="D42" s="23"/>
      <c r="E42" s="77">
        <v>59017</v>
      </c>
      <c r="F42" s="93"/>
      <c r="G42" s="101">
        <f t="shared" si="1"/>
        <v>0.4257636920248935</v>
      </c>
      <c r="H42" s="102"/>
      <c r="I42" s="126">
        <f t="shared" si="4"/>
        <v>97.174147428352484</v>
      </c>
      <c r="J42" s="102"/>
      <c r="K42" s="167">
        <v>-79.309916769999802</v>
      </c>
      <c r="L42" s="93"/>
      <c r="M42" s="101">
        <f t="shared" si="2"/>
        <v>0.78571183967423674</v>
      </c>
      <c r="N42" s="102"/>
      <c r="O42" s="126">
        <f t="shared" si="3"/>
        <v>92.51931944864539</v>
      </c>
      <c r="P42" s="102"/>
      <c r="Q42" s="170">
        <v>-1343.8486668248099</v>
      </c>
    </row>
    <row r="43" spans="3:17" ht="15" customHeight="1" x14ac:dyDescent="0.2">
      <c r="C43" s="68" t="s">
        <v>33</v>
      </c>
      <c r="D43" s="23"/>
      <c r="E43" s="77">
        <v>89715</v>
      </c>
      <c r="F43" s="93"/>
      <c r="G43" s="101">
        <f t="shared" si="1"/>
        <v>0.64722689445436599</v>
      </c>
      <c r="H43" s="102"/>
      <c r="I43" s="126">
        <f t="shared" si="4"/>
        <v>97.821374322806847</v>
      </c>
      <c r="J43" s="102"/>
      <c r="K43" s="167">
        <v>-125.83166153000045</v>
      </c>
      <c r="L43" s="93"/>
      <c r="M43" s="101">
        <f t="shared" si="2"/>
        <v>1.2465960159398459</v>
      </c>
      <c r="N43" s="102"/>
      <c r="O43" s="126">
        <f t="shared" si="3"/>
        <v>93.765915464585234</v>
      </c>
      <c r="P43" s="102"/>
      <c r="Q43" s="170">
        <v>-1402.5710475394353</v>
      </c>
    </row>
    <row r="44" spans="3:17" ht="15" customHeight="1" x14ac:dyDescent="0.2">
      <c r="C44" s="68" t="s">
        <v>34</v>
      </c>
      <c r="D44" s="23"/>
      <c r="E44" s="77">
        <v>65220</v>
      </c>
      <c r="F44" s="93"/>
      <c r="G44" s="101">
        <f t="shared" si="1"/>
        <v>0.47051371628282618</v>
      </c>
      <c r="H44" s="102"/>
      <c r="I44" s="126">
        <f t="shared" si="4"/>
        <v>98.29188803908967</v>
      </c>
      <c r="J44" s="102"/>
      <c r="K44" s="167">
        <v>-98.81705855000078</v>
      </c>
      <c r="L44" s="93"/>
      <c r="M44" s="101">
        <f t="shared" si="2"/>
        <v>0.97896626331963388</v>
      </c>
      <c r="N44" s="102"/>
      <c r="O44" s="126">
        <f t="shared" si="3"/>
        <v>94.744881727904868</v>
      </c>
      <c r="P44" s="102"/>
      <c r="Q44" s="170">
        <v>-1515.1342923949828</v>
      </c>
    </row>
    <row r="45" spans="3:17" ht="15" customHeight="1" x14ac:dyDescent="0.2">
      <c r="C45" s="68" t="s">
        <v>35</v>
      </c>
      <c r="D45" s="23"/>
      <c r="E45" s="77">
        <v>50188</v>
      </c>
      <c r="F45" s="93"/>
      <c r="G45" s="101">
        <f t="shared" si="1"/>
        <v>0.36206903392828088</v>
      </c>
      <c r="H45" s="102"/>
      <c r="I45" s="126">
        <f t="shared" si="4"/>
        <v>98.653957073017949</v>
      </c>
      <c r="J45" s="102"/>
      <c r="K45" s="167">
        <v>-78.167328419999208</v>
      </c>
      <c r="L45" s="93"/>
      <c r="M45" s="101">
        <f t="shared" si="2"/>
        <v>0.77439238265005661</v>
      </c>
      <c r="N45" s="102"/>
      <c r="O45" s="126">
        <f t="shared" si="3"/>
        <v>95.519274110554932</v>
      </c>
      <c r="P45" s="102"/>
      <c r="Q45" s="170">
        <v>-1557.4904044791426</v>
      </c>
    </row>
    <row r="46" spans="3:17" ht="15" customHeight="1" x14ac:dyDescent="0.2">
      <c r="C46" s="68" t="s">
        <v>36</v>
      </c>
      <c r="D46" s="23"/>
      <c r="E46" s="77">
        <v>37860</v>
      </c>
      <c r="F46" s="93"/>
      <c r="G46" s="101">
        <f t="shared" si="1"/>
        <v>0.27313169730861392</v>
      </c>
      <c r="H46" s="102"/>
      <c r="I46" s="126">
        <f t="shared" si="4"/>
        <v>98.927088770326563</v>
      </c>
      <c r="J46" s="102"/>
      <c r="K46" s="167">
        <v>-61.89191926000008</v>
      </c>
      <c r="L46" s="93"/>
      <c r="M46" s="101">
        <f t="shared" si="2"/>
        <v>0.61315426523229855</v>
      </c>
      <c r="N46" s="102"/>
      <c r="O46" s="126">
        <f t="shared" si="3"/>
        <v>96.132428375787228</v>
      </c>
      <c r="P46" s="102"/>
      <c r="Q46" s="170">
        <v>-1634.7575081880634</v>
      </c>
    </row>
    <row r="47" spans="3:17" ht="15" customHeight="1" x14ac:dyDescent="0.2">
      <c r="C47" s="70" t="s">
        <v>37</v>
      </c>
      <c r="D47" s="26"/>
      <c r="E47" s="78">
        <v>28695</v>
      </c>
      <c r="F47" s="94"/>
      <c r="G47" s="98">
        <f t="shared" si="1"/>
        <v>0.2070130495053005</v>
      </c>
      <c r="H47" s="103"/>
      <c r="I47" s="127">
        <f t="shared" si="4"/>
        <v>99.134101819831869</v>
      </c>
      <c r="J47" s="103"/>
      <c r="K47" s="169">
        <v>-49.937442849999499</v>
      </c>
      <c r="L47" s="94"/>
      <c r="M47" s="98">
        <f t="shared" si="2"/>
        <v>0.49472300171599665</v>
      </c>
      <c r="N47" s="103"/>
      <c r="O47" s="127">
        <f t="shared" si="3"/>
        <v>96.627151377503225</v>
      </c>
      <c r="P47" s="103"/>
      <c r="Q47" s="171">
        <v>-1740.2837724342046</v>
      </c>
    </row>
    <row r="48" spans="3:17" ht="15" customHeight="1" x14ac:dyDescent="0.2">
      <c r="C48" s="68" t="s">
        <v>38</v>
      </c>
      <c r="D48" s="23"/>
      <c r="E48" s="77">
        <v>21778</v>
      </c>
      <c r="F48" s="93"/>
      <c r="G48" s="101">
        <f t="shared" si="1"/>
        <v>0.15711204712062848</v>
      </c>
      <c r="H48" s="102"/>
      <c r="I48" s="126">
        <f t="shared" si="4"/>
        <v>99.291213866952504</v>
      </c>
      <c r="J48" s="102"/>
      <c r="K48" s="167">
        <v>-39.147213950000122</v>
      </c>
      <c r="L48" s="93"/>
      <c r="M48" s="101">
        <f t="shared" si="2"/>
        <v>0.38782576937983104</v>
      </c>
      <c r="N48" s="102"/>
      <c r="O48" s="126">
        <f t="shared" si="3"/>
        <v>97.014977146883055</v>
      </c>
      <c r="P48" s="102"/>
      <c r="Q48" s="170">
        <v>-1797.5578083386961</v>
      </c>
    </row>
    <row r="49" spans="3:17" ht="15" customHeight="1" x14ac:dyDescent="0.2">
      <c r="C49" s="68" t="s">
        <v>39</v>
      </c>
      <c r="D49" s="23"/>
      <c r="E49" s="77">
        <v>46972</v>
      </c>
      <c r="F49" s="93"/>
      <c r="G49" s="101">
        <f t="shared" si="1"/>
        <v>0.33886798959271563</v>
      </c>
      <c r="H49" s="102"/>
      <c r="I49" s="126">
        <f t="shared" si="4"/>
        <v>99.630081856545218</v>
      </c>
      <c r="J49" s="102"/>
      <c r="K49" s="167">
        <v>-94.397298910000089</v>
      </c>
      <c r="L49" s="93"/>
      <c r="M49" s="101">
        <f t="shared" si="2"/>
        <v>0.93518034575608822</v>
      </c>
      <c r="N49" s="102"/>
      <c r="O49" s="126">
        <f t="shared" si="3"/>
        <v>97.95015749263915</v>
      </c>
      <c r="P49" s="102"/>
      <c r="Q49" s="170">
        <v>-2009.6504068381182</v>
      </c>
    </row>
    <row r="50" spans="3:17" ht="15" customHeight="1" x14ac:dyDescent="0.2">
      <c r="C50" s="68" t="s">
        <v>40</v>
      </c>
      <c r="D50" s="23"/>
      <c r="E50" s="77">
        <v>19495</v>
      </c>
      <c r="F50" s="93"/>
      <c r="G50" s="101">
        <f t="shared" si="1"/>
        <v>0.14064190277420571</v>
      </c>
      <c r="H50" s="102"/>
      <c r="I50" s="126">
        <f t="shared" si="4"/>
        <v>99.770723759319424</v>
      </c>
      <c r="J50" s="102"/>
      <c r="K50" s="167">
        <v>-48.517520660000095</v>
      </c>
      <c r="L50" s="93"/>
      <c r="M50" s="101">
        <f t="shared" si="2"/>
        <v>0.48065603857273542</v>
      </c>
      <c r="N50" s="102"/>
      <c r="O50" s="126">
        <f t="shared" si="3"/>
        <v>98.430813531211882</v>
      </c>
      <c r="P50" s="102"/>
      <c r="Q50" s="170">
        <v>-2488.7161149012613</v>
      </c>
    </row>
    <row r="51" spans="3:17" ht="15" customHeight="1" x14ac:dyDescent="0.2">
      <c r="C51" s="68" t="s">
        <v>41</v>
      </c>
      <c r="D51" s="23"/>
      <c r="E51" s="77">
        <v>9904</v>
      </c>
      <c r="F51" s="93"/>
      <c r="G51" s="101">
        <f t="shared" si="1"/>
        <v>7.1449982307039417E-2</v>
      </c>
      <c r="H51" s="102"/>
      <c r="I51" s="126">
        <f t="shared" si="4"/>
        <v>99.842173741626468</v>
      </c>
      <c r="J51" s="102"/>
      <c r="K51" s="167">
        <v>-28.319256150000047</v>
      </c>
      <c r="L51" s="93"/>
      <c r="M51" s="101">
        <f t="shared" si="2"/>
        <v>0.28055476230482163</v>
      </c>
      <c r="N51" s="102"/>
      <c r="O51" s="126">
        <f t="shared" si="3"/>
        <v>98.711368293516699</v>
      </c>
      <c r="P51" s="102"/>
      <c r="Q51" s="170">
        <v>-2859.3756209612325</v>
      </c>
    </row>
    <row r="52" spans="3:17" ht="15" customHeight="1" x14ac:dyDescent="0.2">
      <c r="C52" s="68" t="s">
        <v>42</v>
      </c>
      <c r="D52" s="23"/>
      <c r="E52" s="77">
        <v>5976</v>
      </c>
      <c r="F52" s="93"/>
      <c r="G52" s="101">
        <f t="shared" si="1"/>
        <v>4.3112388354893734E-2</v>
      </c>
      <c r="H52" s="102"/>
      <c r="I52" s="126">
        <f t="shared" si="4"/>
        <v>99.885286129981367</v>
      </c>
      <c r="J52" s="102"/>
      <c r="K52" s="167">
        <v>-19.897511420000004</v>
      </c>
      <c r="L52" s="93"/>
      <c r="M52" s="101">
        <f t="shared" si="2"/>
        <v>0.19712175903658277</v>
      </c>
      <c r="N52" s="102"/>
      <c r="O52" s="126">
        <f t="shared" si="3"/>
        <v>98.908490052553276</v>
      </c>
      <c r="P52" s="102"/>
      <c r="Q52" s="170">
        <v>-3329.5701840696129</v>
      </c>
    </row>
    <row r="53" spans="3:17" ht="15" customHeight="1" x14ac:dyDescent="0.2">
      <c r="C53" s="70" t="s">
        <v>43</v>
      </c>
      <c r="D53" s="26"/>
      <c r="E53" s="78">
        <v>4021</v>
      </c>
      <c r="F53" s="94"/>
      <c r="G53" s="98">
        <f t="shared" si="1"/>
        <v>2.9008519674536097E-2</v>
      </c>
      <c r="H53" s="103"/>
      <c r="I53" s="127">
        <f t="shared" si="4"/>
        <v>99.914294649655901</v>
      </c>
      <c r="J53" s="103"/>
      <c r="K53" s="169">
        <v>-15.363257759999994</v>
      </c>
      <c r="L53" s="94"/>
      <c r="M53" s="98">
        <f t="shared" si="2"/>
        <v>0.15220156582695046</v>
      </c>
      <c r="N53" s="103"/>
      <c r="O53" s="127">
        <f t="shared" si="3"/>
        <v>99.060691618380233</v>
      </c>
      <c r="P53" s="103"/>
      <c r="Q53" s="171">
        <v>-3820.7554737627443</v>
      </c>
    </row>
    <row r="54" spans="3:17" ht="15" customHeight="1" x14ac:dyDescent="0.2">
      <c r="C54" s="68" t="s">
        <v>44</v>
      </c>
      <c r="D54" s="23"/>
      <c r="E54" s="77">
        <v>2565</v>
      </c>
      <c r="F54" s="93"/>
      <c r="G54" s="101">
        <f t="shared" si="1"/>
        <v>1.8504564278832399E-2</v>
      </c>
      <c r="H54" s="102"/>
      <c r="I54" s="126">
        <f t="shared" si="4"/>
        <v>99.932799213934729</v>
      </c>
      <c r="J54" s="102"/>
      <c r="K54" s="167">
        <v>-10.338816739999999</v>
      </c>
      <c r="L54" s="93"/>
      <c r="M54" s="101">
        <f t="shared" si="2"/>
        <v>0.10242515755498774</v>
      </c>
      <c r="N54" s="102"/>
      <c r="O54" s="126">
        <f t="shared" si="3"/>
        <v>99.163116775935222</v>
      </c>
      <c r="P54" s="102"/>
      <c r="Q54" s="170">
        <v>-4030.7277738791418</v>
      </c>
    </row>
    <row r="55" spans="3:17" ht="15" customHeight="1" x14ac:dyDescent="0.2">
      <c r="C55" s="74" t="s">
        <v>45</v>
      </c>
      <c r="D55" s="30"/>
      <c r="E55" s="77">
        <v>5458</v>
      </c>
      <c r="F55" s="93"/>
      <c r="G55" s="101">
        <f t="shared" si="1"/>
        <v>3.9375404223729926E-2</v>
      </c>
      <c r="H55" s="102"/>
      <c r="I55" s="126">
        <f t="shared" si="4"/>
        <v>99.972174618158462</v>
      </c>
      <c r="J55" s="102"/>
      <c r="K55" s="167">
        <v>-29.971887510000006</v>
      </c>
      <c r="L55" s="93"/>
      <c r="M55" s="101">
        <f t="shared" si="2"/>
        <v>0.29692714143534765</v>
      </c>
      <c r="N55" s="102"/>
      <c r="O55" s="126">
        <f t="shared" si="3"/>
        <v>99.460043917370569</v>
      </c>
      <c r="P55" s="102"/>
      <c r="Q55" s="170">
        <v>-5491.3681769879086</v>
      </c>
    </row>
    <row r="56" spans="3:17" ht="15" customHeight="1" x14ac:dyDescent="0.2">
      <c r="C56" s="74" t="s">
        <v>46</v>
      </c>
      <c r="D56" s="30"/>
      <c r="E56" s="77">
        <v>1662</v>
      </c>
      <c r="F56" s="93"/>
      <c r="G56" s="101">
        <f t="shared" si="1"/>
        <v>1.1990091942073859E-2</v>
      </c>
      <c r="H56" s="102"/>
      <c r="I56" s="126">
        <f t="shared" si="4"/>
        <v>99.984164710100529</v>
      </c>
      <c r="J56" s="102"/>
      <c r="K56" s="167">
        <v>-13.139276659999974</v>
      </c>
      <c r="L56" s="93"/>
      <c r="M56" s="101">
        <f t="shared" si="2"/>
        <v>0.13016890770994269</v>
      </c>
      <c r="N56" s="102"/>
      <c r="O56" s="126">
        <f t="shared" si="3"/>
        <v>99.590212825080513</v>
      </c>
      <c r="P56" s="102"/>
      <c r="Q56" s="170">
        <v>-7905.7019614921628</v>
      </c>
    </row>
    <row r="57" spans="3:17" ht="15" customHeight="1" x14ac:dyDescent="0.2">
      <c r="C57" s="74" t="s">
        <v>47</v>
      </c>
      <c r="D57" s="30"/>
      <c r="E57" s="77">
        <v>764</v>
      </c>
      <c r="F57" s="93"/>
      <c r="G57" s="101">
        <f t="shared" si="1"/>
        <v>5.5116908807126535E-3</v>
      </c>
      <c r="H57" s="102"/>
      <c r="I57" s="126">
        <f t="shared" si="4"/>
        <v>99.989676400981239</v>
      </c>
      <c r="J57" s="102"/>
      <c r="K57" s="167">
        <v>-6.9499110800000032</v>
      </c>
      <c r="L57" s="93"/>
      <c r="M57" s="101">
        <f t="shared" si="2"/>
        <v>6.8851760821727795E-2</v>
      </c>
      <c r="N57" s="102"/>
      <c r="O57" s="126">
        <f t="shared" si="3"/>
        <v>99.659064585902243</v>
      </c>
      <c r="P57" s="102"/>
      <c r="Q57" s="170">
        <v>-9096.7422513089041</v>
      </c>
    </row>
    <row r="58" spans="3:17" ht="15" customHeight="1" x14ac:dyDescent="0.2">
      <c r="C58" s="74" t="s">
        <v>48</v>
      </c>
      <c r="D58" s="30"/>
      <c r="E58" s="77">
        <v>1431</v>
      </c>
      <c r="F58" s="93"/>
      <c r="G58" s="101">
        <f t="shared" si="1"/>
        <v>1.0323599018717024E-2</v>
      </c>
      <c r="H58" s="102"/>
      <c r="I58" s="126">
        <f t="shared" si="4"/>
        <v>99.999999999999957</v>
      </c>
      <c r="J58" s="102"/>
      <c r="K58" s="167">
        <v>-34.414091719999966</v>
      </c>
      <c r="L58" s="93"/>
      <c r="M58" s="101">
        <f t="shared" si="2"/>
        <v>0.34093541409776412</v>
      </c>
      <c r="N58" s="102"/>
      <c r="O58" s="126">
        <f t="shared" si="3"/>
        <v>100.00000000000001</v>
      </c>
      <c r="P58" s="102"/>
      <c r="Q58" s="170">
        <v>-24048.980936408083</v>
      </c>
    </row>
    <row r="59" spans="3:17" ht="15.95" customHeight="1" x14ac:dyDescent="0.2">
      <c r="C59" s="89" t="s">
        <v>55</v>
      </c>
      <c r="D59" s="89"/>
      <c r="E59" s="90">
        <v>13861445</v>
      </c>
      <c r="F59" s="100"/>
      <c r="G59" s="107">
        <f t="shared" ref="G59" si="5">E59/$E$59*100</f>
        <v>100</v>
      </c>
      <c r="H59" s="104"/>
      <c r="I59" s="128"/>
      <c r="J59" s="104"/>
      <c r="K59" s="168">
        <v>-10094.020831209877</v>
      </c>
      <c r="L59" s="104"/>
      <c r="M59" s="107">
        <f t="shared" ref="M59" si="6">K59/$K$59*100</f>
        <v>100</v>
      </c>
      <c r="N59" s="104"/>
      <c r="O59" s="128"/>
      <c r="P59" s="104"/>
      <c r="Q59" s="172">
        <v>-728.20841053799779</v>
      </c>
    </row>
    <row r="60" spans="3:17" ht="3.95" customHeight="1" x14ac:dyDescent="0.2"/>
    <row r="61" spans="3:17" ht="15" customHeight="1" x14ac:dyDescent="0.2"/>
  </sheetData>
  <mergeCells count="10">
    <mergeCell ref="C2:Q2"/>
    <mergeCell ref="C4:Q4"/>
    <mergeCell ref="E9:E10"/>
    <mergeCell ref="G9:G10"/>
    <mergeCell ref="M9:M10"/>
    <mergeCell ref="E7:I7"/>
    <mergeCell ref="C7:C10"/>
    <mergeCell ref="K7:O7"/>
    <mergeCell ref="Q7:Q10"/>
    <mergeCell ref="C5:Q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codeName="Hoja611">
    <tabColor theme="7" tint="0.39997558519241921"/>
  </sheetPr>
  <dimension ref="B1:J64"/>
  <sheetViews>
    <sheetView showGridLines="0" showRowColHeaders="0" zoomScale="80" zoomScaleNormal="80" workbookViewId="0">
      <selection activeCell="C2" sqref="C2:I2"/>
    </sheetView>
  </sheetViews>
  <sheetFormatPr baseColWidth="10" defaultColWidth="11.42578125" defaultRowHeight="12.75" x14ac:dyDescent="0.2"/>
  <cols>
    <col min="1" max="1" width="1.7109375" style="6" customWidth="1"/>
    <col min="2" max="2" width="0.28515625" customWidth="1"/>
    <col min="3" max="3" width="21.7109375" style="6" customWidth="1"/>
    <col min="4" max="4" width="0.7109375" style="6" customWidth="1"/>
    <col min="5" max="6" width="15.7109375" style="6" customWidth="1"/>
    <col min="7" max="7" width="0.7109375" style="6" customWidth="1"/>
    <col min="8" max="9" width="15.7109375" style="6" customWidth="1"/>
    <col min="10" max="16384" width="11.42578125" style="6"/>
  </cols>
  <sheetData>
    <row r="1" spans="3:10" ht="9.9499999999999993" customHeight="1" x14ac:dyDescent="0.2"/>
    <row r="2" spans="3:10" ht="30" customHeight="1" x14ac:dyDescent="0.2">
      <c r="C2" s="173" t="s">
        <v>131</v>
      </c>
      <c r="D2" s="174"/>
      <c r="E2" s="174"/>
      <c r="F2" s="174"/>
      <c r="G2" s="174"/>
      <c r="H2" s="174"/>
      <c r="I2" s="175"/>
      <c r="J2" s="130"/>
    </row>
    <row r="3" spans="3:10" ht="6.95" customHeight="1" x14ac:dyDescent="0.25">
      <c r="C3" s="9"/>
      <c r="D3" s="9"/>
      <c r="E3" s="9"/>
      <c r="F3" s="9"/>
      <c r="G3" s="9"/>
      <c r="H3" s="9"/>
      <c r="I3" s="9"/>
    </row>
    <row r="4" spans="3:10" ht="20.100000000000001" customHeight="1" x14ac:dyDescent="0.2">
      <c r="C4" s="198" t="s">
        <v>84</v>
      </c>
      <c r="D4" s="198"/>
      <c r="E4" s="199"/>
      <c r="F4" s="199"/>
      <c r="G4" s="199"/>
      <c r="H4" s="199"/>
      <c r="I4" s="199"/>
    </row>
    <row r="5" spans="3:10" ht="18" customHeight="1" x14ac:dyDescent="0.2">
      <c r="C5" s="199" t="s">
        <v>141</v>
      </c>
      <c r="D5" s="199"/>
      <c r="E5" s="199"/>
      <c r="F5" s="199"/>
      <c r="G5" s="199"/>
      <c r="H5" s="199"/>
      <c r="I5" s="199"/>
    </row>
    <row r="6" spans="3:10" ht="6.95" customHeight="1" x14ac:dyDescent="0.2">
      <c r="C6" s="10"/>
      <c r="D6" s="10"/>
      <c r="E6" s="10"/>
      <c r="F6" s="10"/>
      <c r="G6" s="10"/>
      <c r="H6" s="10"/>
      <c r="I6" s="10"/>
    </row>
    <row r="7" spans="3:10" ht="15.95" customHeight="1" x14ac:dyDescent="0.2">
      <c r="C7" s="183" t="s">
        <v>117</v>
      </c>
      <c r="D7" s="18"/>
      <c r="E7" s="179" t="s">
        <v>124</v>
      </c>
      <c r="F7" s="179"/>
      <c r="G7" s="18"/>
      <c r="H7" s="179" t="s">
        <v>123</v>
      </c>
      <c r="I7" s="179"/>
    </row>
    <row r="8" spans="3:10" ht="3.95" customHeight="1" x14ac:dyDescent="0.2">
      <c r="C8" s="183"/>
      <c r="D8" s="18"/>
      <c r="E8" s="18"/>
      <c r="F8" s="18"/>
      <c r="G8" s="18"/>
      <c r="H8" s="18"/>
      <c r="I8" s="18"/>
    </row>
    <row r="9" spans="3:10" ht="15" customHeight="1" x14ac:dyDescent="0.2">
      <c r="C9" s="183"/>
      <c r="D9" s="39"/>
      <c r="E9" s="85" t="s">
        <v>65</v>
      </c>
      <c r="F9" s="85" t="s">
        <v>65</v>
      </c>
      <c r="G9" s="34"/>
      <c r="H9" s="85" t="s">
        <v>65</v>
      </c>
      <c r="I9" s="85" t="s">
        <v>65</v>
      </c>
    </row>
    <row r="10" spans="3:10" ht="15" customHeight="1" x14ac:dyDescent="0.25">
      <c r="C10" s="183"/>
      <c r="D10" s="39"/>
      <c r="E10" s="86" t="s">
        <v>64</v>
      </c>
      <c r="F10" s="86" t="s">
        <v>66</v>
      </c>
      <c r="G10" s="41"/>
      <c r="H10" s="86" t="s">
        <v>64</v>
      </c>
      <c r="I10" s="86" t="s">
        <v>66</v>
      </c>
    </row>
    <row r="11" spans="3:10" ht="3.95" customHeight="1" x14ac:dyDescent="0.25">
      <c r="C11" s="24"/>
      <c r="D11" s="23"/>
      <c r="E11" s="42"/>
      <c r="F11" s="42"/>
      <c r="G11" s="40"/>
      <c r="H11" s="42"/>
      <c r="I11" s="42"/>
    </row>
    <row r="12" spans="3:10" ht="15" customHeight="1" x14ac:dyDescent="0.2">
      <c r="C12" s="68" t="s">
        <v>2</v>
      </c>
      <c r="D12" s="23"/>
      <c r="E12" s="120" t="s">
        <v>129</v>
      </c>
      <c r="F12" s="120" t="s">
        <v>129</v>
      </c>
      <c r="G12" s="40"/>
      <c r="H12" s="120" t="s">
        <v>129</v>
      </c>
      <c r="I12" s="120" t="s">
        <v>129</v>
      </c>
    </row>
    <row r="13" spans="3:10" ht="15" customHeight="1" x14ac:dyDescent="0.2">
      <c r="C13" s="68" t="s">
        <v>3</v>
      </c>
      <c r="D13" s="23"/>
      <c r="E13" s="166">
        <v>2.5999999999999999E-2</v>
      </c>
      <c r="F13" s="166">
        <v>0.03</v>
      </c>
      <c r="G13" s="121"/>
      <c r="H13" s="166">
        <v>-21.175999999999998</v>
      </c>
      <c r="I13" s="166">
        <v>-24.367000000000001</v>
      </c>
    </row>
    <row r="14" spans="3:10" ht="15" customHeight="1" x14ac:dyDescent="0.2">
      <c r="C14" s="68" t="s">
        <v>4</v>
      </c>
      <c r="D14" s="23"/>
      <c r="E14" s="166">
        <v>2.1000000000000001E-2</v>
      </c>
      <c r="F14" s="166">
        <v>2.3E-2</v>
      </c>
      <c r="G14" s="121"/>
      <c r="H14" s="166">
        <v>-5.7530000000000001</v>
      </c>
      <c r="I14" s="166">
        <v>-6.3719999999999999</v>
      </c>
    </row>
    <row r="15" spans="3:10" ht="15" customHeight="1" x14ac:dyDescent="0.2">
      <c r="C15" s="68" t="s">
        <v>5</v>
      </c>
      <c r="D15" s="23"/>
      <c r="E15" s="166">
        <v>1.4999999999999999E-2</v>
      </c>
      <c r="F15" s="166">
        <v>1.7000000000000001E-2</v>
      </c>
      <c r="G15" s="121"/>
      <c r="H15" s="166">
        <v>-3.3769999999999998</v>
      </c>
      <c r="I15" s="166">
        <v>-3.7229999999999999</v>
      </c>
    </row>
    <row r="16" spans="3:10" ht="15" customHeight="1" x14ac:dyDescent="0.2">
      <c r="C16" s="68" t="s">
        <v>6</v>
      </c>
      <c r="D16" s="23"/>
      <c r="E16" s="124">
        <v>7.0000000000000007E-2</v>
      </c>
      <c r="F16" s="124">
        <v>0.08</v>
      </c>
      <c r="G16" s="121"/>
      <c r="H16" s="124">
        <v>-2.2999999999999998</v>
      </c>
      <c r="I16" s="124">
        <v>-2.5</v>
      </c>
    </row>
    <row r="17" spans="2:9" ht="15" customHeight="1" x14ac:dyDescent="0.2">
      <c r="C17" s="70" t="s">
        <v>7</v>
      </c>
      <c r="D17" s="26"/>
      <c r="E17" s="122">
        <v>1.23</v>
      </c>
      <c r="F17" s="122">
        <v>1.33</v>
      </c>
      <c r="G17" s="123"/>
      <c r="H17" s="122">
        <v>-0.78</v>
      </c>
      <c r="I17" s="122">
        <v>-0.85</v>
      </c>
    </row>
    <row r="18" spans="2:9" ht="15" customHeight="1" x14ac:dyDescent="0.2">
      <c r="C18" s="68" t="s">
        <v>8</v>
      </c>
      <c r="D18" s="23"/>
      <c r="E18" s="124">
        <v>2.85</v>
      </c>
      <c r="F18" s="124">
        <v>3.05</v>
      </c>
      <c r="G18" s="121"/>
      <c r="H18" s="124">
        <v>0.81</v>
      </c>
      <c r="I18" s="124">
        <v>0.86</v>
      </c>
    </row>
    <row r="19" spans="2:9" ht="15" customHeight="1" x14ac:dyDescent="0.2">
      <c r="C19" s="68" t="s">
        <v>9</v>
      </c>
      <c r="D19" s="23"/>
      <c r="E19" s="124">
        <v>4.5599999999999996</v>
      </c>
      <c r="F19" s="124">
        <v>4.8499999999999996</v>
      </c>
      <c r="G19" s="121"/>
      <c r="H19" s="124">
        <v>2.38</v>
      </c>
      <c r="I19" s="124">
        <v>2.5299999999999998</v>
      </c>
    </row>
    <row r="20" spans="2:9" ht="15" customHeight="1" x14ac:dyDescent="0.2">
      <c r="C20" s="68" t="s">
        <v>10</v>
      </c>
      <c r="D20" s="23"/>
      <c r="E20" s="124">
        <v>5.99</v>
      </c>
      <c r="F20" s="124">
        <v>6.34</v>
      </c>
      <c r="G20" s="121"/>
      <c r="H20" s="124">
        <v>3.81</v>
      </c>
      <c r="I20" s="124">
        <v>4.03</v>
      </c>
    </row>
    <row r="21" spans="2:9" ht="15" customHeight="1" x14ac:dyDescent="0.2">
      <c r="C21" s="68" t="s">
        <v>11</v>
      </c>
      <c r="D21" s="23"/>
      <c r="E21" s="124">
        <v>7.24</v>
      </c>
      <c r="F21" s="124">
        <v>7.63</v>
      </c>
      <c r="G21" s="121"/>
      <c r="H21" s="124">
        <v>5.08</v>
      </c>
      <c r="I21" s="124">
        <v>5.35</v>
      </c>
    </row>
    <row r="22" spans="2:9" ht="15" customHeight="1" x14ac:dyDescent="0.2">
      <c r="C22" s="68" t="s">
        <v>12</v>
      </c>
      <c r="D22" s="23"/>
      <c r="E22" s="124">
        <v>8.5399999999999991</v>
      </c>
      <c r="F22" s="124">
        <v>8.9700000000000006</v>
      </c>
      <c r="G22" s="121"/>
      <c r="H22" s="124">
        <v>6.42</v>
      </c>
      <c r="I22" s="124">
        <v>6.75</v>
      </c>
    </row>
    <row r="23" spans="2:9" ht="15" customHeight="1" x14ac:dyDescent="0.2">
      <c r="B23" s="70"/>
      <c r="C23" s="26" t="s">
        <v>13</v>
      </c>
      <c r="D23" s="122"/>
      <c r="E23" s="122">
        <v>9.91</v>
      </c>
      <c r="F23" s="122">
        <v>10.34</v>
      </c>
      <c r="G23" s="122"/>
      <c r="H23" s="122">
        <v>7.87</v>
      </c>
      <c r="I23" s="122">
        <v>8.2100000000000009</v>
      </c>
    </row>
    <row r="24" spans="2:9" ht="15" customHeight="1" x14ac:dyDescent="0.2">
      <c r="B24" s="68"/>
      <c r="C24" s="23" t="s">
        <v>14</v>
      </c>
      <c r="D24" s="124"/>
      <c r="E24" s="124">
        <v>10.87</v>
      </c>
      <c r="F24" s="124">
        <v>11.33</v>
      </c>
      <c r="G24" s="124"/>
      <c r="H24" s="124">
        <v>8.9700000000000006</v>
      </c>
      <c r="I24" s="124">
        <v>9.35</v>
      </c>
    </row>
    <row r="25" spans="2:9" ht="15" customHeight="1" x14ac:dyDescent="0.2">
      <c r="C25" s="68" t="s">
        <v>15</v>
      </c>
      <c r="D25" s="23"/>
      <c r="E25" s="124">
        <v>11.95</v>
      </c>
      <c r="F25" s="124">
        <v>12.42</v>
      </c>
      <c r="G25" s="121"/>
      <c r="H25" s="124">
        <v>10.25</v>
      </c>
      <c r="I25" s="124">
        <v>10.65</v>
      </c>
    </row>
    <row r="26" spans="2:9" ht="15" customHeight="1" x14ac:dyDescent="0.2">
      <c r="C26" s="68" t="s">
        <v>16</v>
      </c>
      <c r="D26" s="23"/>
      <c r="E26" s="124">
        <v>12.93</v>
      </c>
      <c r="F26" s="124">
        <v>13.4</v>
      </c>
      <c r="G26" s="121"/>
      <c r="H26" s="124">
        <v>11.43</v>
      </c>
      <c r="I26" s="124">
        <v>11.84</v>
      </c>
    </row>
    <row r="27" spans="2:9" ht="15" customHeight="1" x14ac:dyDescent="0.2">
      <c r="C27" s="68" t="s">
        <v>17</v>
      </c>
      <c r="D27" s="23"/>
      <c r="E27" s="124">
        <v>13.88</v>
      </c>
      <c r="F27" s="124">
        <v>14.34</v>
      </c>
      <c r="G27" s="121"/>
      <c r="H27" s="124">
        <v>12.48</v>
      </c>
      <c r="I27" s="124">
        <v>12.9</v>
      </c>
    </row>
    <row r="28" spans="2:9" ht="15" customHeight="1" x14ac:dyDescent="0.2">
      <c r="C28" s="68" t="s">
        <v>18</v>
      </c>
      <c r="D28" s="23"/>
      <c r="E28" s="124">
        <v>14.69</v>
      </c>
      <c r="F28" s="124">
        <v>15.17</v>
      </c>
      <c r="G28" s="121"/>
      <c r="H28" s="124">
        <v>13.35</v>
      </c>
      <c r="I28" s="124">
        <v>13.79</v>
      </c>
    </row>
    <row r="29" spans="2:9" ht="15" customHeight="1" x14ac:dyDescent="0.2">
      <c r="C29" s="70" t="s">
        <v>19</v>
      </c>
      <c r="D29" s="26"/>
      <c r="E29" s="122">
        <v>15.5</v>
      </c>
      <c r="F29" s="122">
        <v>15.99</v>
      </c>
      <c r="G29" s="123"/>
      <c r="H29" s="122">
        <v>14.23</v>
      </c>
      <c r="I29" s="122">
        <v>14.67</v>
      </c>
    </row>
    <row r="30" spans="2:9" ht="15" customHeight="1" x14ac:dyDescent="0.2">
      <c r="C30" s="68" t="s">
        <v>20</v>
      </c>
      <c r="D30" s="23"/>
      <c r="E30" s="124">
        <v>16.3</v>
      </c>
      <c r="F30" s="124">
        <v>16.77</v>
      </c>
      <c r="G30" s="121"/>
      <c r="H30" s="124">
        <v>15.1</v>
      </c>
      <c r="I30" s="124">
        <v>15.54</v>
      </c>
    </row>
    <row r="31" spans="2:9" ht="15" customHeight="1" x14ac:dyDescent="0.2">
      <c r="C31" s="68" t="s">
        <v>21</v>
      </c>
      <c r="D31" s="23"/>
      <c r="E31" s="124">
        <v>16.989999999999998</v>
      </c>
      <c r="F31" s="124">
        <v>17.46</v>
      </c>
      <c r="G31" s="121"/>
      <c r="H31" s="124">
        <v>15.83</v>
      </c>
      <c r="I31" s="124">
        <v>16.27</v>
      </c>
    </row>
    <row r="32" spans="2:9" ht="15" customHeight="1" x14ac:dyDescent="0.2">
      <c r="C32" s="68" t="s">
        <v>22</v>
      </c>
      <c r="D32" s="23"/>
      <c r="E32" s="124">
        <v>17.61</v>
      </c>
      <c r="F32" s="124">
        <v>18.079999999999998</v>
      </c>
      <c r="G32" s="121"/>
      <c r="H32" s="124">
        <v>16.48</v>
      </c>
      <c r="I32" s="124">
        <v>16.91</v>
      </c>
    </row>
    <row r="33" spans="3:9" ht="15" customHeight="1" x14ac:dyDescent="0.2">
      <c r="C33" s="68" t="s">
        <v>23</v>
      </c>
      <c r="D33" s="23"/>
      <c r="E33" s="124">
        <v>18.489999999999998</v>
      </c>
      <c r="F33" s="124">
        <v>18.93</v>
      </c>
      <c r="G33" s="121"/>
      <c r="H33" s="124">
        <v>17.420000000000002</v>
      </c>
      <c r="I33" s="124">
        <v>17.850000000000001</v>
      </c>
    </row>
    <row r="34" spans="3:9" ht="15" customHeight="1" x14ac:dyDescent="0.2">
      <c r="C34" s="68" t="s">
        <v>24</v>
      </c>
      <c r="D34" s="23"/>
      <c r="E34" s="124">
        <v>19.399999999999999</v>
      </c>
      <c r="F34" s="124">
        <v>19.89</v>
      </c>
      <c r="G34" s="121"/>
      <c r="H34" s="124">
        <v>18.39</v>
      </c>
      <c r="I34" s="124">
        <v>18.86</v>
      </c>
    </row>
    <row r="35" spans="3:9" ht="15" customHeight="1" x14ac:dyDescent="0.2">
      <c r="C35" s="70" t="s">
        <v>25</v>
      </c>
      <c r="D35" s="26"/>
      <c r="E35" s="122">
        <v>20.36</v>
      </c>
      <c r="F35" s="122">
        <v>20.87</v>
      </c>
      <c r="G35" s="123"/>
      <c r="H35" s="122">
        <v>19.43</v>
      </c>
      <c r="I35" s="122">
        <v>19.91</v>
      </c>
    </row>
    <row r="36" spans="3:9" ht="15" customHeight="1" x14ac:dyDescent="0.2">
      <c r="C36" s="68" t="s">
        <v>26</v>
      </c>
      <c r="D36" s="23"/>
      <c r="E36" s="124">
        <v>21.5</v>
      </c>
      <c r="F36" s="124">
        <v>22</v>
      </c>
      <c r="G36" s="121"/>
      <c r="H36" s="124">
        <v>20.53</v>
      </c>
      <c r="I36" s="124">
        <v>21</v>
      </c>
    </row>
    <row r="37" spans="3:9" ht="15" customHeight="1" x14ac:dyDescent="0.2">
      <c r="C37" s="68" t="s">
        <v>27</v>
      </c>
      <c r="D37" s="23"/>
      <c r="E37" s="124">
        <v>22.4</v>
      </c>
      <c r="F37" s="124">
        <v>22.91</v>
      </c>
      <c r="G37" s="121"/>
      <c r="H37" s="124">
        <v>21.41</v>
      </c>
      <c r="I37" s="124">
        <v>21.9</v>
      </c>
    </row>
    <row r="38" spans="3:9" ht="15" customHeight="1" x14ac:dyDescent="0.2">
      <c r="C38" s="68" t="s">
        <v>28</v>
      </c>
      <c r="D38" s="23"/>
      <c r="E38" s="124">
        <v>23.12</v>
      </c>
      <c r="F38" s="124">
        <v>23.65</v>
      </c>
      <c r="G38" s="121"/>
      <c r="H38" s="124">
        <v>22.14</v>
      </c>
      <c r="I38" s="124">
        <v>22.65</v>
      </c>
    </row>
    <row r="39" spans="3:9" ht="15" customHeight="1" x14ac:dyDescent="0.2">
      <c r="C39" s="68" t="s">
        <v>29</v>
      </c>
      <c r="D39" s="23"/>
      <c r="E39" s="124">
        <v>23.76</v>
      </c>
      <c r="F39" s="124">
        <v>24.31</v>
      </c>
      <c r="G39" s="121"/>
      <c r="H39" s="124">
        <v>22.79</v>
      </c>
      <c r="I39" s="124">
        <v>23.32</v>
      </c>
    </row>
    <row r="40" spans="3:9" ht="15" customHeight="1" x14ac:dyDescent="0.2">
      <c r="C40" s="68" t="s">
        <v>30</v>
      </c>
      <c r="D40" s="23"/>
      <c r="E40" s="124">
        <v>24.35</v>
      </c>
      <c r="F40" s="124">
        <v>24.92</v>
      </c>
      <c r="G40" s="121"/>
      <c r="H40" s="124">
        <v>23.41</v>
      </c>
      <c r="I40" s="124">
        <v>23.95</v>
      </c>
    </row>
    <row r="41" spans="3:9" ht="15" customHeight="1" x14ac:dyDescent="0.2">
      <c r="C41" s="70" t="s">
        <v>31</v>
      </c>
      <c r="D41" s="26"/>
      <c r="E41" s="122">
        <v>24.95</v>
      </c>
      <c r="F41" s="122">
        <v>25.53</v>
      </c>
      <c r="G41" s="123"/>
      <c r="H41" s="122">
        <v>24.04</v>
      </c>
      <c r="I41" s="122">
        <v>24.6</v>
      </c>
    </row>
    <row r="42" spans="3:9" ht="15" customHeight="1" x14ac:dyDescent="0.2">
      <c r="C42" s="68" t="s">
        <v>32</v>
      </c>
      <c r="D42" s="23"/>
      <c r="E42" s="124">
        <v>25.49</v>
      </c>
      <c r="F42" s="124">
        <v>26.08</v>
      </c>
      <c r="G42" s="121"/>
      <c r="H42" s="124">
        <v>24.59</v>
      </c>
      <c r="I42" s="124">
        <v>25.16</v>
      </c>
    </row>
    <row r="43" spans="3:9" ht="15" customHeight="1" x14ac:dyDescent="0.2">
      <c r="C43" s="68" t="s">
        <v>33</v>
      </c>
      <c r="D43" s="23"/>
      <c r="E43" s="124">
        <v>26.3</v>
      </c>
      <c r="F43" s="124">
        <v>26.92</v>
      </c>
      <c r="G43" s="121"/>
      <c r="H43" s="124">
        <v>25.45</v>
      </c>
      <c r="I43" s="124">
        <v>26.04</v>
      </c>
    </row>
    <row r="44" spans="3:9" ht="15" customHeight="1" x14ac:dyDescent="0.2">
      <c r="C44" s="68" t="s">
        <v>34</v>
      </c>
      <c r="D44" s="23"/>
      <c r="E44" s="124">
        <v>27.44</v>
      </c>
      <c r="F44" s="124">
        <v>28.06</v>
      </c>
      <c r="G44" s="121"/>
      <c r="H44" s="124">
        <v>26.61</v>
      </c>
      <c r="I44" s="124">
        <v>27.22</v>
      </c>
    </row>
    <row r="45" spans="3:9" ht="15" customHeight="1" x14ac:dyDescent="0.2">
      <c r="C45" s="68" t="s">
        <v>35</v>
      </c>
      <c r="D45" s="23"/>
      <c r="E45" s="124">
        <v>28.44</v>
      </c>
      <c r="F45" s="124">
        <v>29.07</v>
      </c>
      <c r="G45" s="121"/>
      <c r="H45" s="124">
        <v>27.64</v>
      </c>
      <c r="I45" s="124">
        <v>28.26</v>
      </c>
    </row>
    <row r="46" spans="3:9" ht="15" customHeight="1" x14ac:dyDescent="0.2">
      <c r="C46" s="68" t="s">
        <v>36</v>
      </c>
      <c r="D46" s="23"/>
      <c r="E46" s="124">
        <v>29.22</v>
      </c>
      <c r="F46" s="124">
        <v>29.86</v>
      </c>
      <c r="G46" s="121"/>
      <c r="H46" s="124">
        <v>28.44</v>
      </c>
      <c r="I46" s="124">
        <v>29.07</v>
      </c>
    </row>
    <row r="47" spans="3:9" ht="15" customHeight="1" x14ac:dyDescent="0.2">
      <c r="C47" s="70" t="s">
        <v>37</v>
      </c>
      <c r="D47" s="26"/>
      <c r="E47" s="122">
        <v>29.87</v>
      </c>
      <c r="F47" s="122">
        <v>30.5</v>
      </c>
      <c r="G47" s="123"/>
      <c r="H47" s="122">
        <v>29.12</v>
      </c>
      <c r="I47" s="122">
        <v>29.74</v>
      </c>
    </row>
    <row r="48" spans="3:9" ht="15" customHeight="1" x14ac:dyDescent="0.2">
      <c r="C48" s="68" t="s">
        <v>38</v>
      </c>
      <c r="D48" s="23"/>
      <c r="E48" s="124">
        <v>30.46</v>
      </c>
      <c r="F48" s="124">
        <v>31.09</v>
      </c>
      <c r="G48" s="121"/>
      <c r="H48" s="124">
        <v>29.74</v>
      </c>
      <c r="I48" s="124">
        <v>30.35</v>
      </c>
    </row>
    <row r="49" spans="3:9" ht="15" customHeight="1" x14ac:dyDescent="0.2">
      <c r="C49" s="68" t="s">
        <v>39</v>
      </c>
      <c r="D49" s="23"/>
      <c r="E49" s="124">
        <v>31.37</v>
      </c>
      <c r="F49" s="124">
        <v>31.97</v>
      </c>
      <c r="G49" s="121"/>
      <c r="H49" s="124">
        <v>30.68</v>
      </c>
      <c r="I49" s="124">
        <v>31.27</v>
      </c>
    </row>
    <row r="50" spans="3:9" ht="15" customHeight="1" x14ac:dyDescent="0.2">
      <c r="C50" s="68" t="s">
        <v>40</v>
      </c>
      <c r="D50" s="23"/>
      <c r="E50" s="124">
        <v>32.42</v>
      </c>
      <c r="F50" s="124">
        <v>32.97</v>
      </c>
      <c r="G50" s="121"/>
      <c r="H50" s="124">
        <v>31.76</v>
      </c>
      <c r="I50" s="124">
        <v>32.29</v>
      </c>
    </row>
    <row r="51" spans="3:9" ht="15" customHeight="1" x14ac:dyDescent="0.2">
      <c r="C51" s="68" t="s">
        <v>41</v>
      </c>
      <c r="D51" s="23"/>
      <c r="E51" s="124">
        <v>33.11</v>
      </c>
      <c r="F51" s="124">
        <v>33.61</v>
      </c>
      <c r="G51" s="121"/>
      <c r="H51" s="124">
        <v>32.49</v>
      </c>
      <c r="I51" s="124">
        <v>32.979999999999997</v>
      </c>
    </row>
    <row r="52" spans="3:9" ht="15" customHeight="1" x14ac:dyDescent="0.2">
      <c r="C52" s="68" t="s">
        <v>42</v>
      </c>
      <c r="D52" s="23"/>
      <c r="E52" s="124">
        <v>33.65</v>
      </c>
      <c r="F52" s="124">
        <v>34.11</v>
      </c>
      <c r="G52" s="121"/>
      <c r="H52" s="124">
        <v>32.979999999999997</v>
      </c>
      <c r="I52" s="124">
        <v>33.43</v>
      </c>
    </row>
    <row r="53" spans="3:9" ht="15" customHeight="1" x14ac:dyDescent="0.2">
      <c r="C53" s="70" t="s">
        <v>43</v>
      </c>
      <c r="D53" s="26"/>
      <c r="E53" s="122">
        <v>34.020000000000003</v>
      </c>
      <c r="F53" s="122">
        <v>34.43</v>
      </c>
      <c r="G53" s="123"/>
      <c r="H53" s="122">
        <v>33.380000000000003</v>
      </c>
      <c r="I53" s="122">
        <v>33.79</v>
      </c>
    </row>
    <row r="54" spans="3:9" ht="15" customHeight="1" x14ac:dyDescent="0.2">
      <c r="C54" s="68" t="s">
        <v>44</v>
      </c>
      <c r="D54" s="23"/>
      <c r="E54" s="124">
        <v>34.1</v>
      </c>
      <c r="F54" s="124">
        <v>34.49</v>
      </c>
      <c r="G54" s="121"/>
      <c r="H54" s="124">
        <v>33.4</v>
      </c>
      <c r="I54" s="124">
        <v>33.78</v>
      </c>
    </row>
    <row r="55" spans="3:9" ht="15" customHeight="1" x14ac:dyDescent="0.2">
      <c r="C55" s="74" t="s">
        <v>45</v>
      </c>
      <c r="D55" s="30"/>
      <c r="E55" s="124">
        <v>34.57</v>
      </c>
      <c r="F55" s="124">
        <v>34.89</v>
      </c>
      <c r="G55" s="121"/>
      <c r="H55" s="124">
        <v>33.869999999999997</v>
      </c>
      <c r="I55" s="124">
        <v>34.19</v>
      </c>
    </row>
    <row r="56" spans="3:9" ht="15" customHeight="1" x14ac:dyDescent="0.2">
      <c r="C56" s="74" t="s">
        <v>46</v>
      </c>
      <c r="D56" s="30"/>
      <c r="E56" s="124">
        <v>35.119999999999997</v>
      </c>
      <c r="F56" s="124">
        <v>35.369999999999997</v>
      </c>
      <c r="G56" s="121"/>
      <c r="H56" s="124">
        <v>34.409999999999997</v>
      </c>
      <c r="I56" s="124">
        <v>34.65</v>
      </c>
    </row>
    <row r="57" spans="3:9" ht="15" customHeight="1" x14ac:dyDescent="0.2">
      <c r="C57" s="74" t="s">
        <v>47</v>
      </c>
      <c r="D57" s="30"/>
      <c r="E57" s="124">
        <v>35.51</v>
      </c>
      <c r="F57" s="124">
        <v>35.72</v>
      </c>
      <c r="G57" s="121"/>
      <c r="H57" s="124">
        <v>34.72</v>
      </c>
      <c r="I57" s="124">
        <v>34.93</v>
      </c>
    </row>
    <row r="58" spans="3:9" ht="15" customHeight="1" x14ac:dyDescent="0.2">
      <c r="C58" s="74" t="s">
        <v>48</v>
      </c>
      <c r="D58" s="30"/>
      <c r="E58" s="124">
        <v>34.17</v>
      </c>
      <c r="F58" s="124">
        <v>34.26</v>
      </c>
      <c r="G58" s="121"/>
      <c r="H58" s="124">
        <v>32.96</v>
      </c>
      <c r="I58" s="124">
        <v>33.04</v>
      </c>
    </row>
    <row r="59" spans="3:9" ht="15.95" customHeight="1" x14ac:dyDescent="0.2">
      <c r="C59" s="89" t="s">
        <v>55</v>
      </c>
      <c r="D59" s="89"/>
      <c r="E59" s="111">
        <v>19.98</v>
      </c>
      <c r="F59" s="111">
        <v>20.57</v>
      </c>
      <c r="G59" s="105"/>
      <c r="H59" s="111">
        <v>18.7</v>
      </c>
      <c r="I59" s="111">
        <v>19.25</v>
      </c>
    </row>
    <row r="60" spans="3:9" ht="3.95" customHeight="1" x14ac:dyDescent="0.2">
      <c r="C60" s="8"/>
      <c r="D60" s="8"/>
      <c r="E60" s="11"/>
      <c r="F60" s="11"/>
      <c r="G60" s="11"/>
      <c r="H60" s="11"/>
      <c r="I60" s="11"/>
    </row>
    <row r="61" spans="3:9" ht="15" customHeight="1" x14ac:dyDescent="0.2">
      <c r="C61" s="197" t="s">
        <v>56</v>
      </c>
      <c r="D61" s="197"/>
      <c r="E61" s="197"/>
      <c r="F61" s="197"/>
      <c r="G61" s="197"/>
      <c r="H61" s="197"/>
      <c r="I61" s="97"/>
    </row>
    <row r="62" spans="3:9" ht="27.95" customHeight="1" x14ac:dyDescent="0.2">
      <c r="C62" s="196" t="s">
        <v>130</v>
      </c>
      <c r="D62" s="196"/>
      <c r="E62" s="196"/>
      <c r="F62" s="196"/>
      <c r="G62" s="196"/>
      <c r="H62" s="196"/>
      <c r="I62" s="196"/>
    </row>
    <row r="63" spans="3:9" ht="27.95" customHeight="1" x14ac:dyDescent="0.2">
      <c r="C63" s="196" t="s">
        <v>119</v>
      </c>
      <c r="D63" s="196"/>
      <c r="E63" s="196"/>
      <c r="F63" s="196"/>
      <c r="G63" s="196"/>
      <c r="H63" s="196"/>
      <c r="I63" s="196"/>
    </row>
    <row r="64" spans="3:9" ht="27.95" customHeight="1" x14ac:dyDescent="0.2">
      <c r="C64" s="196" t="s">
        <v>81</v>
      </c>
      <c r="D64" s="196"/>
      <c r="E64" s="196"/>
      <c r="F64" s="196"/>
      <c r="G64" s="196"/>
      <c r="H64" s="196"/>
      <c r="I64" s="196"/>
    </row>
  </sheetData>
  <mergeCells count="10">
    <mergeCell ref="C64:I64"/>
    <mergeCell ref="C61:H61"/>
    <mergeCell ref="C62:I62"/>
    <mergeCell ref="C63:I63"/>
    <mergeCell ref="C2:I2"/>
    <mergeCell ref="C4:I4"/>
    <mergeCell ref="C5:I5"/>
    <mergeCell ref="E7:F7"/>
    <mergeCell ref="H7:I7"/>
    <mergeCell ref="C7:C10"/>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41</vt:i4>
      </vt:variant>
      <vt:variant>
        <vt:lpstr>Rangos con nombre</vt:lpstr>
      </vt:variant>
      <vt:variant>
        <vt:i4>41</vt:i4>
      </vt:variant>
    </vt:vector>
  </HeadingPairs>
  <TitlesOfParts>
    <vt:vector size="82" baseType="lpstr">
      <vt:lpstr>C_V.35_1</vt:lpstr>
      <vt:lpstr>C_V.35_2</vt:lpstr>
      <vt:lpstr>C_V.35_3</vt:lpstr>
      <vt:lpstr>C_V.36</vt:lpstr>
      <vt:lpstr>C_V.37</vt:lpstr>
      <vt:lpstr>C_V.38</vt:lpstr>
      <vt:lpstr>C_V.39</vt:lpstr>
      <vt:lpstr>C_V.40</vt:lpstr>
      <vt:lpstr>C_V.41</vt:lpstr>
      <vt:lpstr>C_V.42</vt:lpstr>
      <vt:lpstr>C_V.43</vt:lpstr>
      <vt:lpstr>C_V.44</vt:lpstr>
      <vt:lpstr>C_V.45</vt:lpstr>
      <vt:lpstr>C_V.46</vt:lpstr>
      <vt:lpstr>C_V.47</vt:lpstr>
      <vt:lpstr>C_V.48</vt:lpstr>
      <vt:lpstr>C_V.49</vt:lpstr>
      <vt:lpstr>C_V.50</vt:lpstr>
      <vt:lpstr>C_V.51</vt:lpstr>
      <vt:lpstr>C_V.52</vt:lpstr>
      <vt:lpstr>C_V.53</vt:lpstr>
      <vt:lpstr>C_V.54</vt:lpstr>
      <vt:lpstr>C_V.55</vt:lpstr>
      <vt:lpstr>C_V.56</vt:lpstr>
      <vt:lpstr>C_V.57</vt:lpstr>
      <vt:lpstr>C_V.58</vt:lpstr>
      <vt:lpstr>C_V.59</vt:lpstr>
      <vt:lpstr>C_V.60</vt:lpstr>
      <vt:lpstr>C_V.61</vt:lpstr>
      <vt:lpstr>C_V.62</vt:lpstr>
      <vt:lpstr>C_V.63</vt:lpstr>
      <vt:lpstr>C_V.64</vt:lpstr>
      <vt:lpstr>C_V.65</vt:lpstr>
      <vt:lpstr>C_V.66</vt:lpstr>
      <vt:lpstr>C_V.67</vt:lpstr>
      <vt:lpstr>C_V.68</vt:lpstr>
      <vt:lpstr>C_V.69</vt:lpstr>
      <vt:lpstr>C_V.70</vt:lpstr>
      <vt:lpstr>C_V.71</vt:lpstr>
      <vt:lpstr>C_V.72</vt:lpstr>
      <vt:lpstr>C_V.73</vt:lpstr>
      <vt:lpstr>C_V.35_1!Área_de_impresión</vt:lpstr>
      <vt:lpstr>C_V.35_2!Área_de_impresión</vt:lpstr>
      <vt:lpstr>C_V.35_3!Área_de_impresión</vt:lpstr>
      <vt:lpstr>C_V.36!Área_de_impresión</vt:lpstr>
      <vt:lpstr>C_V.37!Área_de_impresión</vt:lpstr>
      <vt:lpstr>C_V.38!Área_de_impresión</vt:lpstr>
      <vt:lpstr>C_V.39!Área_de_impresión</vt:lpstr>
      <vt:lpstr>C_V.40!Área_de_impresión</vt:lpstr>
      <vt:lpstr>C_V.41!Área_de_impresión</vt:lpstr>
      <vt:lpstr>C_V.42!Área_de_impresión</vt:lpstr>
      <vt:lpstr>C_V.43!Área_de_impresión</vt:lpstr>
      <vt:lpstr>C_V.44!Área_de_impresión</vt:lpstr>
      <vt:lpstr>C_V.45!Área_de_impresión</vt:lpstr>
      <vt:lpstr>C_V.46!Área_de_impresión</vt:lpstr>
      <vt:lpstr>C_V.47!Área_de_impresión</vt:lpstr>
      <vt:lpstr>C_V.48!Área_de_impresión</vt:lpstr>
      <vt:lpstr>C_V.49!Área_de_impresión</vt:lpstr>
      <vt:lpstr>C_V.50!Área_de_impresión</vt:lpstr>
      <vt:lpstr>C_V.51!Área_de_impresión</vt:lpstr>
      <vt:lpstr>C_V.52!Área_de_impresión</vt:lpstr>
      <vt:lpstr>C_V.53!Área_de_impresión</vt:lpstr>
      <vt:lpstr>C_V.54!Área_de_impresión</vt:lpstr>
      <vt:lpstr>C_V.55!Área_de_impresión</vt:lpstr>
      <vt:lpstr>C_V.56!Área_de_impresión</vt:lpstr>
      <vt:lpstr>C_V.57!Área_de_impresión</vt:lpstr>
      <vt:lpstr>C_V.58!Área_de_impresión</vt:lpstr>
      <vt:lpstr>C_V.59!Área_de_impresión</vt:lpstr>
      <vt:lpstr>C_V.60!Área_de_impresión</vt:lpstr>
      <vt:lpstr>C_V.61!Área_de_impresión</vt:lpstr>
      <vt:lpstr>C_V.62!Área_de_impresión</vt:lpstr>
      <vt:lpstr>C_V.63!Área_de_impresión</vt:lpstr>
      <vt:lpstr>C_V.64!Área_de_impresión</vt:lpstr>
      <vt:lpstr>C_V.65!Área_de_impresión</vt:lpstr>
      <vt:lpstr>C_V.66!Área_de_impresión</vt:lpstr>
      <vt:lpstr>C_V.67!Área_de_impresión</vt:lpstr>
      <vt:lpstr>C_V.68!Área_de_impresión</vt:lpstr>
      <vt:lpstr>C_V.69!Área_de_impresión</vt:lpstr>
      <vt:lpstr>C_V.70!Área_de_impresión</vt:lpstr>
      <vt:lpstr>C_V.71!Área_de_impresión</vt:lpstr>
      <vt:lpstr>C_V.72!Área_de_impresión</vt:lpstr>
      <vt:lpstr>C_V.73!Área_de_impresión</vt:lpstr>
    </vt:vector>
  </TitlesOfParts>
  <Manager>DGT</Manager>
  <Company>MHAC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IRPF Ejer 2017</dc:title>
  <dc:creator>burpinan</dc:creator>
  <cp:lastPrinted>2024-09-04T10:42:10Z</cp:lastPrinted>
  <dcterms:created xsi:type="dcterms:W3CDTF">1996-11-27T10:00:04Z</dcterms:created>
  <dcterms:modified xsi:type="dcterms:W3CDTF">2024-12-18T07:36:46Z</dcterms:modified>
</cp:coreProperties>
</file>